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408" windowWidth="15768" windowHeight="12432"/>
  </bookViews>
  <sheets>
    <sheet name="приложение" sheetId="5" r:id="rId1"/>
  </sheets>
  <definedNames>
    <definedName name="_xlnm._FilterDatabase" localSheetId="0" hidden="1">приложение!$A$7:$E$457</definedName>
    <definedName name="_xlnm.Print_Titles" localSheetId="0">приложение!$7:$7</definedName>
    <definedName name="_xlnm.Print_Area" localSheetId="0">приложение!$A$1:$E$457</definedName>
  </definedNames>
  <calcPr calcId="145621"/>
</workbook>
</file>

<file path=xl/calcChain.xml><?xml version="1.0" encoding="utf-8"?>
<calcChain xmlns="http://schemas.openxmlformats.org/spreadsheetml/2006/main">
  <c r="D219" i="5" l="1"/>
  <c r="D230" i="5"/>
  <c r="D44" i="5"/>
  <c r="D416" i="5"/>
  <c r="D397" i="5"/>
  <c r="D306" i="5"/>
  <c r="D292" i="5"/>
  <c r="D196" i="5" l="1"/>
  <c r="D120" i="5"/>
  <c r="D72" i="5"/>
  <c r="D86" i="5"/>
  <c r="D68" i="5"/>
  <c r="D425" i="5" l="1"/>
  <c r="E341" i="5"/>
  <c r="D340" i="5"/>
  <c r="E340" i="5" s="1"/>
  <c r="C340" i="5"/>
  <c r="D228" i="5"/>
  <c r="D222" i="5"/>
  <c r="D206" i="5"/>
  <c r="D201" i="5"/>
  <c r="D179" i="5"/>
  <c r="E108" i="5"/>
  <c r="D104" i="5"/>
  <c r="E128" i="5" l="1"/>
  <c r="C425" i="5"/>
  <c r="E444" i="5"/>
  <c r="E440" i="5"/>
  <c r="E437" i="5"/>
  <c r="D412" i="5"/>
  <c r="E402" i="5"/>
  <c r="D401" i="5"/>
  <c r="C401" i="5"/>
  <c r="E379" i="5"/>
  <c r="D378" i="5"/>
  <c r="C378" i="5"/>
  <c r="E337" i="5"/>
  <c r="D336" i="5"/>
  <c r="C336" i="5"/>
  <c r="E332" i="5"/>
  <c r="D331" i="5"/>
  <c r="C331" i="5"/>
  <c r="E313" i="5"/>
  <c r="D312" i="5"/>
  <c r="C312" i="5"/>
  <c r="E305" i="5"/>
  <c r="E307" i="5"/>
  <c r="C306" i="5"/>
  <c r="D304" i="5"/>
  <c r="C304" i="5"/>
  <c r="E300" i="5"/>
  <c r="E301" i="5"/>
  <c r="D299" i="5"/>
  <c r="C299" i="5"/>
  <c r="D297" i="5"/>
  <c r="C297" i="5"/>
  <c r="E298" i="5"/>
  <c r="D294" i="5"/>
  <c r="C294" i="5"/>
  <c r="D290" i="5"/>
  <c r="C290" i="5"/>
  <c r="E289" i="5"/>
  <c r="E291" i="5"/>
  <c r="E295" i="5"/>
  <c r="D288" i="5"/>
  <c r="C288" i="5"/>
  <c r="E401" i="5" l="1"/>
  <c r="E378" i="5"/>
  <c r="E336" i="5"/>
  <c r="E331" i="5"/>
  <c r="E294" i="5"/>
  <c r="E304" i="5"/>
  <c r="E306" i="5"/>
  <c r="E288" i="5"/>
  <c r="E312" i="5"/>
  <c r="E299" i="5"/>
  <c r="E290" i="5"/>
  <c r="E287" i="5" l="1"/>
  <c r="D286" i="5"/>
  <c r="C286" i="5"/>
  <c r="E285" i="5"/>
  <c r="E284" i="5"/>
  <c r="D283" i="5"/>
  <c r="C283" i="5"/>
  <c r="E282" i="5"/>
  <c r="D281" i="5"/>
  <c r="C281" i="5"/>
  <c r="E280" i="5"/>
  <c r="D279" i="5"/>
  <c r="C279" i="5"/>
  <c r="E278" i="5"/>
  <c r="D277" i="5"/>
  <c r="C277" i="5"/>
  <c r="E268" i="5"/>
  <c r="D267" i="5"/>
  <c r="C267" i="5"/>
  <c r="E266" i="5"/>
  <c r="D265" i="5"/>
  <c r="C265" i="5"/>
  <c r="E254" i="5"/>
  <c r="D253" i="5"/>
  <c r="C253" i="5"/>
  <c r="E234" i="5"/>
  <c r="D233" i="5"/>
  <c r="C233" i="5"/>
  <c r="D226" i="5"/>
  <c r="E211" i="5"/>
  <c r="D210" i="5"/>
  <c r="C210" i="5"/>
  <c r="C209" i="5" s="1"/>
  <c r="E205" i="5"/>
  <c r="D203" i="5"/>
  <c r="D200" i="5" s="1"/>
  <c r="C203" i="5"/>
  <c r="C200" i="5" s="1"/>
  <c r="E199" i="5"/>
  <c r="E193" i="5"/>
  <c r="E195" i="5"/>
  <c r="D198" i="5"/>
  <c r="D191" i="5" s="1"/>
  <c r="C198" i="5"/>
  <c r="D194" i="5"/>
  <c r="C194" i="5"/>
  <c r="D192" i="5"/>
  <c r="C192" i="5"/>
  <c r="C191" i="5" s="1"/>
  <c r="E186" i="5"/>
  <c r="E188" i="5"/>
  <c r="E176" i="5"/>
  <c r="E178" i="5"/>
  <c r="E180" i="5"/>
  <c r="E184" i="5"/>
  <c r="E170" i="5"/>
  <c r="E172" i="5"/>
  <c r="E174" i="5"/>
  <c r="C179" i="5"/>
  <c r="D187" i="5"/>
  <c r="C187" i="5"/>
  <c r="D185" i="5"/>
  <c r="C185" i="5"/>
  <c r="D183" i="5"/>
  <c r="C183" i="5"/>
  <c r="D177" i="5"/>
  <c r="C177" i="5"/>
  <c r="D175" i="5"/>
  <c r="E175" i="5" s="1"/>
  <c r="C175" i="5"/>
  <c r="D173" i="5"/>
  <c r="E173" i="5" s="1"/>
  <c r="C173" i="5"/>
  <c r="D171" i="5"/>
  <c r="E171" i="5" s="1"/>
  <c r="C171" i="5"/>
  <c r="D169" i="5"/>
  <c r="E169" i="5" s="1"/>
  <c r="C169" i="5"/>
  <c r="E154" i="5"/>
  <c r="C153" i="5"/>
  <c r="C126" i="5"/>
  <c r="E88" i="5"/>
  <c r="E283" i="5" l="1"/>
  <c r="E286" i="5"/>
  <c r="E265" i="5"/>
  <c r="E279" i="5"/>
  <c r="E277" i="5"/>
  <c r="E281" i="5"/>
  <c r="E253" i="5"/>
  <c r="E267" i="5"/>
  <c r="E177" i="5"/>
  <c r="E198" i="5"/>
  <c r="E233" i="5"/>
  <c r="E179" i="5"/>
  <c r="E183" i="5"/>
  <c r="E185" i="5"/>
  <c r="E187" i="5"/>
  <c r="E192" i="5"/>
  <c r="E194" i="5"/>
  <c r="E210" i="5"/>
  <c r="D168" i="5"/>
  <c r="E191" i="5"/>
  <c r="D209" i="5"/>
  <c r="E209" i="5" s="1"/>
  <c r="C168" i="5"/>
  <c r="C167" i="5" s="1"/>
  <c r="E203" i="5"/>
  <c r="E200" i="5"/>
  <c r="E168" i="5" l="1"/>
  <c r="D41" i="5" l="1"/>
  <c r="C41" i="5"/>
  <c r="E43" i="5"/>
  <c r="D38" i="5"/>
  <c r="C38" i="5"/>
  <c r="E40" i="5"/>
  <c r="D35" i="5"/>
  <c r="C35" i="5"/>
  <c r="E37" i="5"/>
  <c r="D32" i="5"/>
  <c r="C32" i="5"/>
  <c r="E34" i="5"/>
  <c r="E31" i="5"/>
  <c r="E30" i="5"/>
  <c r="E28" i="5"/>
  <c r="D20" i="5" l="1"/>
  <c r="D25" i="5"/>
  <c r="C25" i="5"/>
  <c r="D21" i="5"/>
  <c r="D19" i="5" l="1"/>
  <c r="E406" i="5"/>
  <c r="D405" i="5"/>
  <c r="C405" i="5"/>
  <c r="D349" i="5"/>
  <c r="D153" i="5"/>
  <c r="E153" i="5" s="1"/>
  <c r="E121" i="5"/>
  <c r="D97" i="5"/>
  <c r="E12" i="5"/>
  <c r="E13" i="5"/>
  <c r="E15" i="5"/>
  <c r="E16" i="5"/>
  <c r="E17" i="5"/>
  <c r="E18" i="5"/>
  <c r="E23" i="5"/>
  <c r="E24" i="5"/>
  <c r="E26" i="5"/>
  <c r="E27" i="5"/>
  <c r="E33" i="5"/>
  <c r="E36" i="5"/>
  <c r="E39" i="5"/>
  <c r="E42" i="5"/>
  <c r="E47" i="5"/>
  <c r="E50" i="5"/>
  <c r="E58" i="5"/>
  <c r="E59" i="5"/>
  <c r="E61" i="5"/>
  <c r="E62" i="5"/>
  <c r="E63" i="5"/>
  <c r="E66" i="5"/>
  <c r="E67" i="5"/>
  <c r="E69" i="5"/>
  <c r="E71" i="5"/>
  <c r="E73" i="5"/>
  <c r="E74" i="5"/>
  <c r="E76" i="5"/>
  <c r="E77" i="5"/>
  <c r="E78" i="5"/>
  <c r="E79" i="5"/>
  <c r="E80" i="5"/>
  <c r="E82" i="5"/>
  <c r="E83" i="5"/>
  <c r="E85" i="5"/>
  <c r="E89" i="5"/>
  <c r="E90" i="5"/>
  <c r="E91" i="5"/>
  <c r="E92" i="5"/>
  <c r="E111" i="5"/>
  <c r="E113" i="5"/>
  <c r="E115" i="5"/>
  <c r="E118" i="5"/>
  <c r="E124" i="5"/>
  <c r="E125" i="5"/>
  <c r="E127" i="5"/>
  <c r="E132" i="5"/>
  <c r="E133" i="5"/>
  <c r="E135" i="5"/>
  <c r="E138" i="5"/>
  <c r="E139" i="5"/>
  <c r="E140" i="5"/>
  <c r="E143" i="5"/>
  <c r="E144" i="5"/>
  <c r="E147" i="5"/>
  <c r="E149" i="5"/>
  <c r="E151" i="5"/>
  <c r="E156" i="5"/>
  <c r="E160" i="5"/>
  <c r="E163" i="5"/>
  <c r="E166" i="5"/>
  <c r="E221" i="5"/>
  <c r="E225" i="5"/>
  <c r="E236" i="5"/>
  <c r="E238" i="5"/>
  <c r="E240" i="5"/>
  <c r="E242" i="5"/>
  <c r="E243" i="5"/>
  <c r="E244" i="5"/>
  <c r="E246" i="5"/>
  <c r="E248" i="5"/>
  <c r="E250" i="5"/>
  <c r="E252" i="5"/>
  <c r="E256" i="5"/>
  <c r="E258" i="5"/>
  <c r="E260" i="5"/>
  <c r="E262" i="5"/>
  <c r="E264" i="5"/>
  <c r="E270" i="5"/>
  <c r="E272" i="5"/>
  <c r="E274" i="5"/>
  <c r="E276" i="5"/>
  <c r="E296" i="5"/>
  <c r="E297" i="5"/>
  <c r="E303" i="5"/>
  <c r="E309" i="5"/>
  <c r="E311" i="5"/>
  <c r="E315" i="5"/>
  <c r="E317" i="5"/>
  <c r="E319" i="5"/>
  <c r="E321" i="5"/>
  <c r="E323" i="5"/>
  <c r="E325" i="5"/>
  <c r="E326" i="5"/>
  <c r="E327" i="5"/>
  <c r="E329" i="5"/>
  <c r="E330" i="5"/>
  <c r="E333" i="5"/>
  <c r="E335" i="5"/>
  <c r="E339" i="5"/>
  <c r="E344" i="5"/>
  <c r="E346" i="5"/>
  <c r="E347" i="5"/>
  <c r="E348" i="5"/>
  <c r="E350" i="5"/>
  <c r="E352" i="5"/>
  <c r="E354" i="5"/>
  <c r="E356" i="5"/>
  <c r="E358" i="5"/>
  <c r="E360" i="5"/>
  <c r="E362" i="5"/>
  <c r="E364" i="5"/>
  <c r="E366" i="5"/>
  <c r="E367" i="5"/>
  <c r="E369" i="5"/>
  <c r="E371" i="5"/>
  <c r="E373" i="5"/>
  <c r="E375" i="5"/>
  <c r="E377" i="5"/>
  <c r="E381" i="5"/>
  <c r="E382" i="5"/>
  <c r="E384" i="5"/>
  <c r="E385" i="5"/>
  <c r="E387" i="5"/>
  <c r="E388" i="5"/>
  <c r="E390" i="5"/>
  <c r="E392" i="5"/>
  <c r="E394" i="5"/>
  <c r="E400" i="5"/>
  <c r="E404" i="5"/>
  <c r="E408" i="5"/>
  <c r="E410" i="5"/>
  <c r="E413" i="5"/>
  <c r="E436" i="5"/>
  <c r="E445" i="5"/>
  <c r="E447" i="5"/>
  <c r="C424" i="5"/>
  <c r="D417" i="5"/>
  <c r="D411" i="5"/>
  <c r="C412" i="5"/>
  <c r="E412" i="5" s="1"/>
  <c r="D409" i="5"/>
  <c r="C409" i="5"/>
  <c r="D407" i="5"/>
  <c r="C407" i="5"/>
  <c r="D403" i="5"/>
  <c r="C403" i="5"/>
  <c r="D399" i="5"/>
  <c r="D383" i="5" s="1"/>
  <c r="C399" i="5"/>
  <c r="D393" i="5"/>
  <c r="C393" i="5"/>
  <c r="D391" i="5"/>
  <c r="C391" i="5"/>
  <c r="D389" i="5"/>
  <c r="C389" i="5"/>
  <c r="D386" i="5"/>
  <c r="C386" i="5"/>
  <c r="C383" i="5" s="1"/>
  <c r="D380" i="5"/>
  <c r="C380" i="5"/>
  <c r="D376" i="5"/>
  <c r="C376" i="5"/>
  <c r="D374" i="5"/>
  <c r="C374" i="5"/>
  <c r="D372" i="5"/>
  <c r="C372" i="5"/>
  <c r="D370" i="5"/>
  <c r="C370" i="5"/>
  <c r="D368" i="5"/>
  <c r="C368" i="5"/>
  <c r="D365" i="5"/>
  <c r="C365" i="5"/>
  <c r="D363" i="5"/>
  <c r="C363" i="5"/>
  <c r="D361" i="5"/>
  <c r="C361" i="5"/>
  <c r="D359" i="5"/>
  <c r="C359" i="5"/>
  <c r="D357" i="5"/>
  <c r="C357" i="5"/>
  <c r="D355" i="5"/>
  <c r="C355" i="5"/>
  <c r="D353" i="5"/>
  <c r="C353" i="5"/>
  <c r="D351" i="5"/>
  <c r="C351" i="5"/>
  <c r="C349" i="5"/>
  <c r="E349" i="5" s="1"/>
  <c r="D345" i="5"/>
  <c r="C345" i="5"/>
  <c r="D343" i="5"/>
  <c r="C343" i="5"/>
  <c r="D338" i="5"/>
  <c r="C338" i="5"/>
  <c r="D334" i="5"/>
  <c r="C334" i="5"/>
  <c r="D328" i="5"/>
  <c r="C328" i="5"/>
  <c r="D324" i="5"/>
  <c r="D322" i="5"/>
  <c r="C322" i="5"/>
  <c r="D320" i="5"/>
  <c r="C320" i="5"/>
  <c r="D318" i="5"/>
  <c r="C318" i="5"/>
  <c r="D316" i="5"/>
  <c r="C316" i="5"/>
  <c r="D314" i="5"/>
  <c r="C314" i="5"/>
  <c r="D310" i="5"/>
  <c r="C310" i="5"/>
  <c r="D308" i="5"/>
  <c r="C308" i="5"/>
  <c r="D302" i="5"/>
  <c r="D232" i="5" s="1"/>
  <c r="C302" i="5"/>
  <c r="D275" i="5"/>
  <c r="C275" i="5"/>
  <c r="D273" i="5"/>
  <c r="C273" i="5"/>
  <c r="D271" i="5"/>
  <c r="C271" i="5"/>
  <c r="D269" i="5"/>
  <c r="C269" i="5"/>
  <c r="D263" i="5"/>
  <c r="C263" i="5"/>
  <c r="D261" i="5"/>
  <c r="C261" i="5"/>
  <c r="D259" i="5"/>
  <c r="C259" i="5"/>
  <c r="D257" i="5"/>
  <c r="C257" i="5"/>
  <c r="D255" i="5"/>
  <c r="C255" i="5"/>
  <c r="D251" i="5"/>
  <c r="C251" i="5"/>
  <c r="D249" i="5"/>
  <c r="C249" i="5"/>
  <c r="D247" i="5"/>
  <c r="C247" i="5"/>
  <c r="D245" i="5"/>
  <c r="C245" i="5"/>
  <c r="D241" i="5"/>
  <c r="C241" i="5"/>
  <c r="D239" i="5"/>
  <c r="C239" i="5"/>
  <c r="D237" i="5"/>
  <c r="C237" i="5"/>
  <c r="D235" i="5"/>
  <c r="C235" i="5"/>
  <c r="D224" i="5"/>
  <c r="C224" i="5"/>
  <c r="D220" i="5"/>
  <c r="C220" i="5"/>
  <c r="C219" i="5" s="1"/>
  <c r="D215" i="5"/>
  <c r="D213" i="5"/>
  <c r="D189" i="5"/>
  <c r="D167" i="5" s="1"/>
  <c r="D165" i="5"/>
  <c r="D164" i="5" s="1"/>
  <c r="D162" i="5"/>
  <c r="D161" i="5" s="1"/>
  <c r="D159" i="5"/>
  <c r="D158" i="5" s="1"/>
  <c r="D155" i="5"/>
  <c r="D150" i="5"/>
  <c r="D148" i="5"/>
  <c r="D146" i="5"/>
  <c r="D137" i="5"/>
  <c r="D136" i="5" s="1"/>
  <c r="D134" i="5"/>
  <c r="D131" i="5"/>
  <c r="C131" i="5"/>
  <c r="D126" i="5"/>
  <c r="D123" i="5" s="1"/>
  <c r="D119" i="5"/>
  <c r="D117" i="5"/>
  <c r="D116" i="5" s="1"/>
  <c r="D114" i="5"/>
  <c r="D112" i="5"/>
  <c r="D110" i="5"/>
  <c r="D107" i="5"/>
  <c r="D102" i="5"/>
  <c r="D94" i="5"/>
  <c r="D93" i="5" s="1"/>
  <c r="D84" i="5"/>
  <c r="D81" i="5"/>
  <c r="D75" i="5"/>
  <c r="D65" i="5"/>
  <c r="D60" i="5"/>
  <c r="D57" i="5"/>
  <c r="D53" i="5"/>
  <c r="D49" i="5"/>
  <c r="D46" i="5"/>
  <c r="E38" i="5"/>
  <c r="D14" i="5"/>
  <c r="D11" i="5"/>
  <c r="D10" i="5" s="1"/>
  <c r="C11" i="5"/>
  <c r="C10" i="5" s="1"/>
  <c r="C324" i="5"/>
  <c r="E324" i="5" s="1"/>
  <c r="C20" i="5"/>
  <c r="C137" i="5"/>
  <c r="C136" i="5" s="1"/>
  <c r="C81" i="5"/>
  <c r="C65" i="5"/>
  <c r="C60" i="5"/>
  <c r="E60" i="5" s="1"/>
  <c r="C57" i="5"/>
  <c r="C49" i="5"/>
  <c r="C46" i="5"/>
  <c r="E25" i="5"/>
  <c r="C14" i="5"/>
  <c r="C411" i="5"/>
  <c r="E411" i="5" s="1"/>
  <c r="C165" i="5"/>
  <c r="C164" i="5" s="1"/>
  <c r="C162" i="5"/>
  <c r="C161" i="5" s="1"/>
  <c r="C159" i="5"/>
  <c r="E159" i="5" s="1"/>
  <c r="C155" i="5"/>
  <c r="C152" i="5" s="1"/>
  <c r="C150" i="5"/>
  <c r="E150" i="5" s="1"/>
  <c r="C148" i="5"/>
  <c r="E148" i="5" s="1"/>
  <c r="C146" i="5"/>
  <c r="E146" i="5" s="1"/>
  <c r="C134" i="5"/>
  <c r="C123" i="5"/>
  <c r="C120" i="5"/>
  <c r="C119" i="5" s="1"/>
  <c r="C117" i="5"/>
  <c r="C116" i="5" s="1"/>
  <c r="C114" i="5"/>
  <c r="C112" i="5"/>
  <c r="C110" i="5"/>
  <c r="C107" i="5"/>
  <c r="C84" i="5"/>
  <c r="C75" i="5"/>
  <c r="C72" i="5" s="1"/>
  <c r="C68" i="5"/>
  <c r="E68" i="5" s="1"/>
  <c r="E35" i="5"/>
  <c r="E155" i="5"/>
  <c r="D212" i="5"/>
  <c r="D424" i="5"/>
  <c r="E368" i="5"/>
  <c r="E374" i="5"/>
  <c r="E380" i="5"/>
  <c r="E391" i="5"/>
  <c r="E395" i="5"/>
  <c r="E403" i="5"/>
  <c r="E409" i="5"/>
  <c r="E162" i="5"/>
  <c r="E275" i="5"/>
  <c r="E357" i="5"/>
  <c r="E345" i="5"/>
  <c r="E126" i="5"/>
  <c r="E81" i="5"/>
  <c r="E259" i="5"/>
  <c r="E263" i="5"/>
  <c r="E114" i="5"/>
  <c r="E219" i="5" l="1"/>
  <c r="C232" i="5"/>
  <c r="C217" i="5" s="1"/>
  <c r="E257" i="5"/>
  <c r="E261" i="5"/>
  <c r="E334" i="5"/>
  <c r="E353" i="5"/>
  <c r="E365" i="5"/>
  <c r="E370" i="5"/>
  <c r="E376" i="5"/>
  <c r="E389" i="5"/>
  <c r="E393" i="5"/>
  <c r="E407" i="5"/>
  <c r="E57" i="5"/>
  <c r="E107" i="5"/>
  <c r="E399" i="5"/>
  <c r="E235" i="5"/>
  <c r="E11" i="5"/>
  <c r="D152" i="5"/>
  <c r="E152" i="5" s="1"/>
  <c r="E425" i="5"/>
  <c r="D45" i="5"/>
  <c r="E131" i="5"/>
  <c r="E119" i="5"/>
  <c r="E14" i="5"/>
  <c r="C64" i="5"/>
  <c r="E65" i="5"/>
  <c r="E75" i="5"/>
  <c r="E120" i="5"/>
  <c r="E224" i="5"/>
  <c r="E328" i="5"/>
  <c r="E338" i="5"/>
  <c r="E343" i="5"/>
  <c r="D415" i="5"/>
  <c r="D414" i="5" s="1"/>
  <c r="E220" i="5"/>
  <c r="C130" i="5"/>
  <c r="C122" i="5" s="1"/>
  <c r="E46" i="5"/>
  <c r="D342" i="5"/>
  <c r="C342" i="5"/>
  <c r="E372" i="5"/>
  <c r="E112" i="5"/>
  <c r="D64" i="5"/>
  <c r="E84" i="5"/>
  <c r="D142" i="5"/>
  <c r="C142" i="5"/>
  <c r="C141" i="5" s="1"/>
  <c r="E137" i="5"/>
  <c r="E134" i="5"/>
  <c r="E302" i="5"/>
  <c r="E247" i="5"/>
  <c r="E269" i="5"/>
  <c r="E273" i="5"/>
  <c r="E355" i="5"/>
  <c r="E359" i="5"/>
  <c r="E361" i="5"/>
  <c r="E386" i="5"/>
  <c r="D109" i="5"/>
  <c r="D106" i="5" s="1"/>
  <c r="D130" i="5"/>
  <c r="D122" i="5" s="1"/>
  <c r="E49" i="5"/>
  <c r="E117" i="5"/>
  <c r="E165" i="5"/>
  <c r="E239" i="5"/>
  <c r="E241" i="5"/>
  <c r="E245" i="5"/>
  <c r="E316" i="5"/>
  <c r="E320" i="5"/>
  <c r="E322" i="5"/>
  <c r="D70" i="5"/>
  <c r="D157" i="5"/>
  <c r="C109" i="5"/>
  <c r="E161" i="5"/>
  <c r="E123" i="5"/>
  <c r="E164" i="5"/>
  <c r="E237" i="5"/>
  <c r="E251" i="5"/>
  <c r="E255" i="5"/>
  <c r="E310" i="5"/>
  <c r="E314" i="5"/>
  <c r="D56" i="5"/>
  <c r="C56" i="5"/>
  <c r="C45" i="5"/>
  <c r="C44" i="5" s="1"/>
  <c r="E351" i="5"/>
  <c r="E363" i="5"/>
  <c r="E424" i="5"/>
  <c r="E405" i="5"/>
  <c r="E110" i="5"/>
  <c r="E249" i="5"/>
  <c r="E271" i="5"/>
  <c r="E308" i="5"/>
  <c r="E318" i="5"/>
  <c r="E41" i="5"/>
  <c r="E32" i="5"/>
  <c r="D9" i="5"/>
  <c r="C9" i="5"/>
  <c r="E10" i="5"/>
  <c r="C70" i="5"/>
  <c r="C19" i="5"/>
  <c r="E19" i="5" s="1"/>
  <c r="E20" i="5"/>
  <c r="E116" i="5"/>
  <c r="E136" i="5"/>
  <c r="E383" i="5"/>
  <c r="C158" i="5"/>
  <c r="D141" i="5" l="1"/>
  <c r="E141" i="5" s="1"/>
  <c r="E64" i="5"/>
  <c r="E44" i="5"/>
  <c r="E342" i="5"/>
  <c r="E142" i="5"/>
  <c r="D217" i="5"/>
  <c r="E217" i="5" s="1"/>
  <c r="E72" i="5"/>
  <c r="E130" i="5"/>
  <c r="E45" i="5"/>
  <c r="C218" i="5"/>
  <c r="D218" i="5"/>
  <c r="E232" i="5"/>
  <c r="E109" i="5"/>
  <c r="C106" i="5"/>
  <c r="E106" i="5" s="1"/>
  <c r="E70" i="5"/>
  <c r="E167" i="5"/>
  <c r="E56" i="5"/>
  <c r="E122" i="5"/>
  <c r="E9" i="5"/>
  <c r="E158" i="5"/>
  <c r="C157" i="5"/>
  <c r="D8" i="5" l="1"/>
  <c r="D457" i="5" s="1"/>
  <c r="E218" i="5"/>
  <c r="C8" i="5"/>
  <c r="C457" i="5" s="1"/>
  <c r="E157" i="5"/>
  <c r="E8" i="5" l="1"/>
  <c r="E457" i="5"/>
</calcChain>
</file>

<file path=xl/sharedStrings.xml><?xml version="1.0" encoding="utf-8"?>
<sst xmlns="http://schemas.openxmlformats.org/spreadsheetml/2006/main" count="910" uniqueCount="907">
  <si>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</si>
  <si>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</si>
  <si>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</si>
  <si>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</si>
  <si>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</si>
  <si>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</si>
  <si>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</si>
  <si>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</si>
  <si>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</si>
  <si>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</si>
  <si>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</si>
  <si>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</si>
  <si>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</si>
  <si>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</si>
  <si>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</si>
  <si>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</si>
  <si>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</si>
  <si>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</si>
  <si>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</si>
  <si>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</si>
  <si>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</si>
  <si>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</si>
  <si>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</si>
  <si>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</si>
  <si>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</si>
  <si>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</si>
  <si>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Субвенции бюджетам бюджетной системы Российской Федерации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</si>
  <si>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</si>
  <si>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</si>
  <si>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</si>
  <si>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</si>
  <si>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</si>
  <si>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</si>
  <si>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</si>
  <si>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</si>
  <si>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</si>
  <si>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</si>
  <si>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</si>
  <si>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</si>
  <si>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</si>
  <si>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</si>
  <si>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</si>
  <si>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</si>
  <si>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</si>
  <si>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</si>
  <si>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</si>
  <si>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</si>
  <si>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</si>
  <si>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</si>
  <si>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</si>
  <si>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</si>
  <si>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</si>
  <si>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</si>
  <si>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</si>
  <si>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</si>
  <si>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</si>
  <si>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</si>
  <si>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</si>
  <si>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</si>
  <si>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</si>
  <si>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</si>
  <si>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</si>
  <si>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ТОВАРЫ (РАБОТЫ, УСЛУГИ), РЕАЛИЗУЕМЫЕ НА ТЕРРИТОРИИ РОССИЙСКОЙ ФЕДЕРАЦИИ</t>
  </si>
  <si>
    <t>Акцизы на пиво, производимое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</si>
  <si>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</si>
  <si>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</si>
  <si>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</si>
  <si>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</si>
  <si>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</si>
  <si>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</si>
  <si>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</si>
  <si>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</si>
  <si>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</si>
  <si>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</si>
  <si>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</si>
  <si>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</si>
  <si>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</si>
  <si>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</si>
  <si>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</si>
  <si>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</si>
  <si>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</si>
  <si>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</si>
  <si>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</si>
  <si>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</si>
  <si>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</si>
  <si>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</si>
  <si>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</si>
  <si>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</si>
  <si>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</si>
  <si>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</si>
  <si>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</si>
  <si>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</si>
  <si>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Налог на добычу прочих полезных ископаемых (за исключением полезных ископаемых в виде природных алмазов)</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</si>
  <si>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</si>
  <si>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</si>
  <si>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</si>
  <si>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</si>
  <si>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</si>
  <si>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</si>
  <si>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</si>
  <si>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</si>
  <si>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</si>
  <si>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</si>
  <si>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</si>
  <si>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</si>
  <si>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</si>
  <si>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</si>
  <si>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</si>
  <si>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</si>
  <si>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</si>
  <si>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</si>
  <si>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</si>
  <si>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</si>
  <si>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</si>
  <si>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</si>
  <si>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</si>
  <si>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</si>
  <si>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</si>
  <si>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</si>
  <si>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</si>
  <si>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</si>
  <si>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</si>
  <si>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</si>
  <si>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</si>
  <si>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</si>
  <si>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</si>
  <si>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</si>
  <si>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</si>
  <si>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</si>
  <si>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</si>
  <si>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</si>
  <si>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</si>
  <si>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</si>
  <si>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</si>
  <si>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</si>
  <si>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</si>
  <si>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</si>
  <si>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</si>
  <si>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</si>
  <si>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</si>
  <si>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</si>
  <si>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</si>
  <si>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</si>
  <si>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</si>
  <si>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</si>
  <si>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</si>
  <si>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</si>
  <si>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</si>
  <si>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</si>
  <si>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</si>
  <si>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Плата за оказание услуг по присоединению объектов дорожного сервиса к автомобильным дорогам общего пользования</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</si>
  <si>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</si>
  <si>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</si>
  <si>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</si>
  <si>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</si>
  <si>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</si>
  <si>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</si>
  <si>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</si>
  <si>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</si>
  <si>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</si>
  <si>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</si>
  <si>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</si>
  <si>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</si>
  <si>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</si>
  <si>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</si>
  <si>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</si>
  <si>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</si>
  <si>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</si>
  <si>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</si>
  <si>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</si>
  <si>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</si>
  <si>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</si>
  <si>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</si>
  <si>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</si>
  <si>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</si>
  <si>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</si>
  <si>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</si>
  <si>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</si>
  <si>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</si>
  <si>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</si>
  <si>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</si>
  <si>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</si>
  <si>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</si>
  <si>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</si>
  <si>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</si>
  <si>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</si>
  <si>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</si>
  <si>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</si>
  <si>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</si>
  <si>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субвенций на оплату жилищно-коммунальных услуг отдельным категориям граждан из бюджетов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</si>
  <si>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</si>
  <si>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</si>
  <si>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</si>
  <si>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</si>
  <si>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</si>
  <si>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</si>
  <si>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</si>
  <si>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</si>
  <si>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</si>
  <si>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(в рублях)</t>
  </si>
  <si>
    <t>Процент исполнения к прогнозным параметрам доходов</t>
  </si>
  <si>
    <t>000 1 00 00000 00 0000 000</t>
  </si>
  <si>
    <t>000 1 01 00000 00 0000 000</t>
  </si>
  <si>
    <t>000 1 01 01000 00 0000 110</t>
  </si>
  <si>
    <t>000 1 01 01010 00 0000 110</t>
  </si>
  <si>
    <t>000 1 01 01012 02 0000 110</t>
  </si>
  <si>
    <t>000 1 01 01014 02 0000 110</t>
  </si>
  <si>
    <t>000 1 01 02000 01 0000 110</t>
  </si>
  <si>
    <t>000 1 01 02010 01 0000 110</t>
  </si>
  <si>
    <t>000 1 01 02020 01 0000 110</t>
  </si>
  <si>
    <t>000 1 01 02030 01 0000 110</t>
  </si>
  <si>
    <t>000 1 01 02040 01 0000 110</t>
  </si>
  <si>
    <t>000 1 03 00000 00 0000 000</t>
  </si>
  <si>
    <t>000 1 03 02100 01 0000 110</t>
  </si>
  <si>
    <t>000 1 03 02120 01 0000 110</t>
  </si>
  <si>
    <t>000 1 03 02140 01 0000 110</t>
  </si>
  <si>
    <t>000 1 03 02142 01 0000 110</t>
  </si>
  <si>
    <t>000 1 03 02143 01 0000 110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</si>
  <si>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</si>
  <si>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</si>
  <si>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</si>
  <si>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</si>
  <si>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</si>
  <si>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</si>
  <si>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</si>
  <si>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</si>
  <si>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</si>
  <si>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</si>
  <si>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</si>
  <si>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</si>
  <si>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000 1 05 01020 01 0000 110</t>
  </si>
  <si>
    <t>000 1 05 01021 01 0000 110</t>
  </si>
  <si>
    <t>000 1 06 00000 00 0000 000</t>
  </si>
  <si>
    <t>000 1 06 02000 02 0000 110</t>
  </si>
  <si>
    <t>000 1 06 02010 02 0000 110</t>
  </si>
  <si>
    <t>000 1 06 02020 02 0000 110</t>
  </si>
  <si>
    <t>000 1 06 04000 02 0000 110</t>
  </si>
  <si>
    <t>000 1 06 04011 02 0000 110</t>
  </si>
  <si>
    <t>000 1 06 04012 02 0000 110</t>
  </si>
  <si>
    <t>000 1 06 05000 02 0000 110</t>
  </si>
  <si>
    <t>000 1 07 00000 00 0000 000</t>
  </si>
  <si>
    <t>000 1 07 01000 01 0000 110</t>
  </si>
  <si>
    <t>000 1 07 01020 01 0000 110</t>
  </si>
  <si>
    <t>000 1 07 01030 01 0000 110</t>
  </si>
  <si>
    <t>000 1 07 04000 01 0000 110</t>
  </si>
  <si>
    <t>000 1 07 04010 01 0000 110</t>
  </si>
  <si>
    <t>000 1 08 00000 00 0000 000</t>
  </si>
  <si>
    <t>000 1 08 06000 01 0000 110</t>
  </si>
  <si>
    <t>000 1 08 07000 01 0000 110</t>
  </si>
  <si>
    <t>000 1 08 07010 01 0000 110</t>
  </si>
  <si>
    <t>000 1 08 07020 01 0000 110</t>
  </si>
  <si>
    <t>000 1 08 07080 01 0000 110</t>
  </si>
  <si>
    <t>000 1 08 07082 01 0000 110</t>
  </si>
  <si>
    <t>000 1 08 07100 01 0000 110</t>
  </si>
  <si>
    <t>000 1 08 07110 01 0000 110</t>
  </si>
  <si>
    <t>000 1 08 07120 01 0000 110</t>
  </si>
  <si>
    <t>000 1 08 07130 01 0000 110</t>
  </si>
  <si>
    <t>000 1 08 07140 01 0000 110</t>
  </si>
  <si>
    <t>000 1 08 07141 01 0000 110</t>
  </si>
  <si>
    <t>000 1 08 07142 01 0000 110</t>
  </si>
  <si>
    <t>000 1 08 07170 01 0000 110</t>
  </si>
  <si>
    <t>000 1 08 07172 01 0000 110</t>
  </si>
  <si>
    <t>000 1 08 07340 01 0000 110</t>
  </si>
  <si>
    <t>000 1 08 07380 01 0000 110</t>
  </si>
  <si>
    <t>000 1 08 07390 01 0000 110</t>
  </si>
  <si>
    <t>000 1 08 07400 01 0000 110</t>
  </si>
  <si>
    <t>000 1 11 00000 00 0000 000</t>
  </si>
  <si>
    <t>000 1 11 01000 00 0000 120</t>
  </si>
  <si>
    <t>000 1 11 01020 02 0000 120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</si>
  <si>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</si>
  <si>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</si>
  <si>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</si>
  <si>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</si>
  <si>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</si>
  <si>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</si>
  <si>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</si>
  <si>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</si>
  <si>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</si>
  <si>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</si>
  <si>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</si>
  <si>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</si>
  <si>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</si>
  <si>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</si>
  <si>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000 1 12 01000 01 0000 120</t>
  </si>
  <si>
    <t>000 1 12 01010 01 0000 120</t>
  </si>
  <si>
    <t>000 1 12 01030 01 0000 120</t>
  </si>
  <si>
    <t>000 1 12 01040 01 0000 120</t>
  </si>
  <si>
    <t>000 1 12 01041 01 0000 120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</si>
  <si>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</si>
  <si>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</si>
  <si>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</si>
  <si>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</si>
  <si>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</si>
  <si>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</si>
  <si>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</si>
  <si>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</si>
  <si>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</si>
  <si>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</si>
  <si>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</si>
  <si>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</si>
  <si>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</si>
  <si>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000 1 13 01020 01 0000 130</t>
  </si>
  <si>
    <t>000 1 13 01031 01 0000 130</t>
  </si>
  <si>
    <t>000 1 13 01400 01 0000 130</t>
  </si>
  <si>
    <t>000 1 13 01410 01 0000 130</t>
  </si>
  <si>
    <t>000 1 13 01500 00 0000 130</t>
  </si>
  <si>
    <t>000 1 13 01520 02 0000 130</t>
  </si>
  <si>
    <t>000 1 13 01990 00 0000 130</t>
  </si>
  <si>
    <t>000 1 13 01992 02 0000 130</t>
  </si>
  <si>
    <t>000 1 13 02000 00 0000 130</t>
  </si>
  <si>
    <t>000 1 13 02990 00 0000 130</t>
  </si>
  <si>
    <t>000 1 13 02992 02 0000 130</t>
  </si>
  <si>
    <t>000 1 14 00000 00 0000 000</t>
  </si>
  <si>
    <t>000 1 14 02000 00 0000 000</t>
  </si>
  <si>
    <t>000 1 14 02020 02 0000 440</t>
  </si>
  <si>
    <t>000 1 14 02022 02 0000 440</t>
  </si>
  <si>
    <t>000 1 14 06000 00 0000 430</t>
  </si>
  <si>
    <t>000 1 14 06020 00 0000 430</t>
  </si>
  <si>
    <t>000 1 14 06022 02 0000 430</t>
  </si>
  <si>
    <t>000 1 15 00000 00 0000 000</t>
  </si>
  <si>
    <t>000 1 15 02000 00 0000 140</t>
  </si>
  <si>
    <t>000 1 15 02020 02 0000 140</t>
  </si>
  <si>
    <t>000 1 16 00000 00 0000 000</t>
  </si>
  <si>
    <t>000 2 00 00000 00 0000 000</t>
  </si>
  <si>
    <t>000 2 02 00000 00 0000 000</t>
  </si>
  <si>
    <t>000 2 02 10000 00 0000 150</t>
  </si>
  <si>
    <t>000 2 02 15001 02 0000 150</t>
  </si>
  <si>
    <t>000 2 02 15009 02 0000 150</t>
  </si>
  <si>
    <t>000 2 02 20000 00 0000 150</t>
  </si>
  <si>
    <t>000 2 02 25016 02 0000 150</t>
  </si>
  <si>
    <t>000 2 02 25021 02 0000 150</t>
  </si>
  <si>
    <t>000 2 02 25027 02 0000 150</t>
  </si>
  <si>
    <t>000 2 02 25081 02 0000 150</t>
  </si>
  <si>
    <t>000 2 02 25082 02 0000 150</t>
  </si>
  <si>
    <t>000 2 02 25084 02 0000 150</t>
  </si>
  <si>
    <t>000 2 02 25086 02 0000 150</t>
  </si>
  <si>
    <t>000 2 02 25097 02 0000 150</t>
  </si>
  <si>
    <t>000 2 02 25114 02 0000 150</t>
  </si>
  <si>
    <t>000 2 02 25138 02 0000 150</t>
  </si>
  <si>
    <t>000 2 02 25170 02 0000 150</t>
  </si>
  <si>
    <t>000 2 02 25173 02 0000 150</t>
  </si>
  <si>
    <t>000 2 02 25187 02 0000 150</t>
  </si>
  <si>
    <t>000 2 02 25201 02 0000 150</t>
  </si>
  <si>
    <t>000 2 02 25202 02 0000 150</t>
  </si>
  <si>
    <t>000 2 02 25228 02 0000 150</t>
  </si>
  <si>
    <t>000 2 02 25229 02 0000 150</t>
  </si>
  <si>
    <t>000 2 02 25232 02 0000 150</t>
  </si>
  <si>
    <t>000 2 02 25243 02 0000 150</t>
  </si>
  <si>
    <t>000 2 02 25402 02 0000 150</t>
  </si>
  <si>
    <t>000 2 02 25462 02 0000 150</t>
  </si>
  <si>
    <t>000 2 02 25467 02 0000 150</t>
  </si>
  <si>
    <t>000 2 02 25495 02 0000 150</t>
  </si>
  <si>
    <t>000 2 02 25497 02 0000 150</t>
  </si>
  <si>
    <t>000 2 02 25516 02 0000 150</t>
  </si>
  <si>
    <t>000 2 02 25517 02 0000 150</t>
  </si>
  <si>
    <t>000 2 02 25519 02 0000 150</t>
  </si>
  <si>
    <t>000 2 02 25520 02 0000 150</t>
  </si>
  <si>
    <t>000 2 02 25527 02 0000 150</t>
  </si>
  <si>
    <t>000 2 02 25555 02 0000 150</t>
  </si>
  <si>
    <t>000 2 02 25568 02 0000 150</t>
  </si>
  <si>
    <t>000 2 02 27139 02 0000 150</t>
  </si>
  <si>
    <t>000 2 02 30000 00 0000 150</t>
  </si>
  <si>
    <t>000 2 02 35118 02 0000 150</t>
  </si>
  <si>
    <t>000 2 02 35120 02 0000 150</t>
  </si>
  <si>
    <t>000 2 02 35128 02 0000 150</t>
  </si>
  <si>
    <t>000 2 02 35129 02 0000 150</t>
  </si>
  <si>
    <t>000 2 02 35135 02 0000 150</t>
  </si>
  <si>
    <t>000 2 02 35137 02 0000 150</t>
  </si>
  <si>
    <t>000 2 02 35176 02 0000 150</t>
  </si>
  <si>
    <t>000 2 02 35220 02 0000 150</t>
  </si>
  <si>
    <t>000 2 02 35240 02 0000 150</t>
  </si>
  <si>
    <t>000 2 02 35250 02 0000 150</t>
  </si>
  <si>
    <t>000 2 02 35260 02 0000 150</t>
  </si>
  <si>
    <t>000 2 02 35270 02 0000 150</t>
  </si>
  <si>
    <t>000 2 02 35280 02 0000 150</t>
  </si>
  <si>
    <t>000 2 02 35290 02 0000 150</t>
  </si>
  <si>
    <t>000 2 02 35380 02 0000 150</t>
  </si>
  <si>
    <t>000 2 02 35429 02 0000 150</t>
  </si>
  <si>
    <t>000 2 02 35430 02 0000 150</t>
  </si>
  <si>
    <t>000 2 02 35432 02 0000 150</t>
  </si>
  <si>
    <t>000 2 02 35460 02 0000 150</t>
  </si>
  <si>
    <t>000 2 02 35573 02 0000 150</t>
  </si>
  <si>
    <t>000 2 02 35900 02 0000 150</t>
  </si>
  <si>
    <t>000 2 02 40000 00 0000 150</t>
  </si>
  <si>
    <t>000 2 02 45141 02 0000 150</t>
  </si>
  <si>
    <t>000 2 02 45142 02 0000 150</t>
  </si>
  <si>
    <t>000 2 02 45161 02 0000 150</t>
  </si>
  <si>
    <t>000 2 02 45190 02 0000 150</t>
  </si>
  <si>
    <t>000 2 02 45192 02 0000 150</t>
  </si>
  <si>
    <t>000 2 02 45196 02 0000 150</t>
  </si>
  <si>
    <t>000 2 02 45216 02 0000 150</t>
  </si>
  <si>
    <t>000 2 02 45393 02 0000 150</t>
  </si>
  <si>
    <t>000 2 02 45433 02 0000 150</t>
  </si>
  <si>
    <t>000 2 02 45468 02 0000 150</t>
  </si>
  <si>
    <t>000 2 03 00000 00 0000 000</t>
  </si>
  <si>
    <t>000 2 03 02040 02 0000 150</t>
  </si>
  <si>
    <t>000 2 19 00000 00 0000 000</t>
  </si>
  <si>
    <t>000 2 19 25402 02 0000 150</t>
  </si>
  <si>
    <t>000 2 19 35250 02 0000 150</t>
  </si>
  <si>
    <t>000 2 19 35290 02 0000 150</t>
  </si>
  <si>
    <t>Акцизы по подакцизным товарам (продукции), производимым на территории Российской Федерации</t>
  </si>
  <si>
    <t xml:space="preserve"> 000 1 03 02000 01 0000 110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</si>
  <si>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</si>
  <si>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</si>
  <si>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</si>
  <si>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</si>
  <si>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</si>
  <si>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000 1 05 03000 01 0000 110</t>
  </si>
  <si>
    <t>000 1 05 03020 01 0000 110</t>
  </si>
  <si>
    <t>Минимальный налог, зачисляемый в бюджеты субъектов Российской Федерации (за налоговые периоды, истекшие до 1 января 2016 года)</t>
  </si>
  <si>
    <t>Единый сельскохозяйственный налог</t>
  </si>
  <si>
    <t>Единый сельскохозяйственный налог (за налоговые периоды, истекшие до 1 января 2011 года)</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</si>
  <si>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</si>
  <si>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</si>
  <si>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</si>
  <si>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муниципальных районов</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</si>
  <si>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</si>
  <si>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</si>
  <si>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</si>
  <si>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Прочие налоги и сборы (по отмененным налогам и сборам субъектов Российской Федерации)</t>
  </si>
  <si>
    <t>Налог с продаж</t>
  </si>
  <si>
    <t xml:space="preserve"> 000 1 09 00000 00 0000 000</t>
  </si>
  <si>
    <t>000 1 09 01000 00 0000 110</t>
  </si>
  <si>
    <t>000 1 09 01020 04 0000 110</t>
  </si>
  <si>
    <t>000 1 09 01030 05 0000 110</t>
  </si>
  <si>
    <t>000 1 09 04010 02 0000 110</t>
  </si>
  <si>
    <t xml:space="preserve"> 000 1 09 04020 02 0000 110</t>
  </si>
  <si>
    <t xml:space="preserve"> 000 1 09 04030 01 0000 110</t>
  </si>
  <si>
    <t xml:space="preserve"> 000 1 09 06000 02 0000 110</t>
  </si>
  <si>
    <t xml:space="preserve"> 000 1 09 06010 02 0000 110</t>
  </si>
  <si>
    <t>Налог с имущества, переходящего в порядке наследования или дарения</t>
  </si>
  <si>
    <t>000 1 09 04040 01 0000 110</t>
  </si>
  <si>
    <t>000 1 12 01042 01 0000 120</t>
  </si>
  <si>
    <t>000 1 12 01070 01 0000 120</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</si>
  <si>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</si>
  <si>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</si>
  <si>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000 1 13 01190 01 0000 130</t>
  </si>
  <si>
    <t>Плата за предоставление информации из реестра дисквалифицированных лиц</t>
  </si>
  <si>
    <t>000 1 13 02060 00 0000 130</t>
  </si>
  <si>
    <t>000 1 13 02062 02 0000 130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</si>
  <si>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</si>
  <si>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</si>
  <si>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НЕНАЛОГОВЫЕ ДОХОДЫ</t>
  </si>
  <si>
    <t>Невыясненные поступления</t>
  </si>
  <si>
    <t>Невыясненные поступления, зачисляемые в бюджеты субъектов Российской Федерации</t>
  </si>
  <si>
    <t>Прочие неналоговые доходы</t>
  </si>
  <si>
    <t>Прочие неналоговые доходы бюджетов субъектов Российской Федерации</t>
  </si>
  <si>
    <t xml:space="preserve"> 000 1 17 00000 00 0000 000</t>
  </si>
  <si>
    <t xml:space="preserve"> 000 1 17 01000 00 0000 180</t>
  </si>
  <si>
    <t xml:space="preserve"> 000 1 17 01020 02 0000 180</t>
  </si>
  <si>
    <t xml:space="preserve"> 000 1 17 05000 00 0000 180</t>
  </si>
  <si>
    <t xml:space="preserve"> 000 1 17 05020 02 0000 180</t>
  </si>
  <si>
    <t>Дотации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</si>
  <si>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</si>
  <si>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</si>
  <si>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000 2 02 25016 00 0000 150</t>
  </si>
  <si>
    <t>Субсидии бюджетам на мероприятия федеральной целевой программы "Развитие водохозяйственного комплекса Российской Федерации в 2012 - 2020 годах"</t>
  </si>
  <si>
    <t>000 2 02 25021 00 0000 150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</si>
  <si>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</si>
  <si>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000 2 02 25027 00 0000 150</t>
  </si>
  <si>
    <t>Субсидии бюджетам на реализацию мероприятий государственной программы Российской Федерации "Доступная среда"</t>
  </si>
  <si>
    <t>000 2 02 25081 00 0000 150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</si>
  <si>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</si>
  <si>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</si>
  <si>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</si>
  <si>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</si>
  <si>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</si>
  <si>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</si>
  <si>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</si>
  <si>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000 2 02 25138 00 0000 150</t>
  </si>
  <si>
    <t>Субсидии бюджетам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</si>
  <si>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000 2 02 25170 00 0000 150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</si>
  <si>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</si>
  <si>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000 2 02 25173 00 0000 150</t>
  </si>
  <si>
    <t>Субсидии бюджетам на создание детских технопарков "Кванториум"</t>
  </si>
  <si>
    <t>000 2 02 25187 00 0000 150</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</si>
  <si>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</si>
  <si>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</si>
  <si>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</si>
  <si>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</si>
  <si>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</si>
  <si>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</si>
  <si>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</si>
  <si>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000 2 02 25232 00 0000 150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</si>
  <si>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</si>
  <si>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000 2 02 25243 00 0000 150</t>
  </si>
  <si>
    <t>Субсидии бюджетам на строительство и реконструкцию (модернизацию) объектов питьевого водоснабжения</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</si>
  <si>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</si>
  <si>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</si>
  <si>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000 2 02 25495 00 0000 150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</si>
  <si>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</si>
  <si>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000 2 02 25497 00 0000 150</t>
  </si>
  <si>
    <t>Субсидии бюджетам на реализацию мероприятий по обеспечению жильем молодых семей</t>
  </si>
  <si>
    <t>000 2 02 25516 00 0000 150</t>
  </si>
  <si>
    <t>Субсидии бюджетам на реализацию мероприятий по укреплению единства российской нации и этнокультурному развитию народов России</t>
  </si>
  <si>
    <t>000 2 02 25517 00 0000 150</t>
  </si>
  <si>
    <t>Субсидии бюджетам на поддержку творческой деятельности и техническое оснащение детских и кукольных театров</t>
  </si>
  <si>
    <t>000 2 02 25519 00 0000 150</t>
  </si>
  <si>
    <t>Субсидия бюджетам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</si>
  <si>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</si>
  <si>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</si>
  <si>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000 2 02 25527 00 0000 150</t>
  </si>
  <si>
    <t>000 2 02 25555 00 0000 150</t>
  </si>
  <si>
    <t>Субсидии бюджетам на реализацию программ формирования современной городской среды</t>
  </si>
  <si>
    <t>000 2 02 27139 00 0000 150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</si>
  <si>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</si>
  <si>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000 2 02 35118 00 0000 150</t>
  </si>
  <si>
    <t>Субвенции бюджетам на осуществление первичного воинского учета на территориях, где отсутствуют военные комиссариаты</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</si>
  <si>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</si>
  <si>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</si>
  <si>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</si>
  <si>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</si>
  <si>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000 2 02 35137 00 0000 150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</si>
  <si>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</si>
  <si>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</si>
  <si>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</si>
  <si>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</si>
  <si>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</si>
  <si>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</si>
  <si>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</si>
  <si>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000 2 02 35250 00 0000 150</t>
  </si>
  <si>
    <t>Субвенции бюджетам на оплату жилищно-коммунальных услуг отдельным категориям граждан</t>
  </si>
  <si>
    <t>000 2 02 35260 00 0000 150</t>
  </si>
  <si>
    <t>Субвенции бюджетам на выплату единовременного пособия при всех формах устройства детей, лишенных родительского попечения, в семью</t>
  </si>
  <si>
    <t>000 2 02 35270 00 0000 150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</si>
  <si>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</si>
  <si>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000 2 02 35280 00 0000 150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</si>
  <si>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</si>
  <si>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000 2 02 35380 00 0000 150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</si>
  <si>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</si>
  <si>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000 2 02 35429 00 0000 150</t>
  </si>
  <si>
    <t>Субвенции бюджетам на увеличение площади лесовосстановления</t>
  </si>
  <si>
    <t>000 2 02 35430 00 0000 150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</si>
  <si>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</si>
  <si>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</si>
  <si>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</si>
  <si>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</si>
  <si>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</si>
  <si>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000 2 02 35573 00 0000 150</t>
  </si>
  <si>
    <t>Субвенции бюджетам на осуществление ежемесячной выплаты в связи с рождением (усыновлением) первого ребенка</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</si>
  <si>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</si>
  <si>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</si>
  <si>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</si>
  <si>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</si>
  <si>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000 2 02 45196 00 0000 150</t>
  </si>
  <si>
    <t>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</si>
  <si>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000 2 02 45216 00 0000 150</t>
  </si>
  <si>
    <t>000 2 02 45393 00 0000 150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</si>
  <si>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</si>
  <si>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</si>
  <si>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</si>
  <si>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</si>
  <si>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</si>
  <si>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 в бюджеты субъектов Российской Федерации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</si>
  <si>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</si>
  <si>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</si>
  <si>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</si>
  <si>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</si>
  <si>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</si>
  <si>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 xml:space="preserve"> 000 2 18 00000 00 0000 000</t>
  </si>
  <si>
    <t xml:space="preserve"> 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</si>
  <si>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</si>
  <si>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000 2 02 15001 00 0000 150</t>
  </si>
  <si>
    <t>000 2 03 02000 02 0000 150</t>
  </si>
  <si>
    <t xml:space="preserve"> 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</si>
  <si>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</si>
  <si>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000 2 18 02000 02 0000 150</t>
  </si>
  <si>
    <t xml:space="preserve"> 000 2 18 02010 02 0000 150</t>
  </si>
  <si>
    <t xml:space="preserve"> 000 2 18 02020 02 0000 150</t>
  </si>
  <si>
    <t xml:space="preserve"> 000 2 18 02030 02 0000 150</t>
  </si>
  <si>
    <t>000 2 18 60010 02 0000 150</t>
  </si>
  <si>
    <t>000 2 19 00000 02 0000 150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</si>
  <si>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</si>
  <si>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</si>
  <si>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000 2 19 25018 02 0000 150</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</si>
  <si>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</si>
  <si>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000 2 19 25043 02 0000 150</t>
  </si>
  <si>
    <t>000 2 19 25053 02 0000 150</t>
  </si>
  <si>
    <t>Возврат остатков субсидий на поддержку начинающих фермеров из бюджетов субъектов Российской Федерации</t>
  </si>
  <si>
    <t>Возврат остатков субсидий на развитие семейных животноводческих ферм из бюджетов субъектов Российской Федерации</t>
  </si>
  <si>
    <t>000 2 19 25054 02 0000 150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</si>
  <si>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</si>
  <si>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000 2 19 25064 02 0000 150</t>
  </si>
  <si>
    <t>000 2 19 25084 02 0000 150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</si>
  <si>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</si>
  <si>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000 2 19 25542 02 0000 150</t>
  </si>
  <si>
    <t>Возврат остатков субсидий на повышение продуктивности в молочном скотоводстве из бюджетов субъектов Российской Федерации</t>
  </si>
  <si>
    <t>000 2 19 25543 02 0000 150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</si>
  <si>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</si>
  <si>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000 2 19 25567 02 0000 150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</si>
  <si>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</si>
  <si>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</si>
  <si>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</si>
  <si>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</si>
  <si>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</si>
  <si>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000 2 19 35380 02 0000 150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</si>
  <si>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</si>
  <si>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</si>
  <si>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</si>
  <si>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</si>
  <si>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</si>
  <si>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</si>
  <si>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000 1 09 04000 00 0000 110</t>
  </si>
  <si>
    <t>Налоги на имущество</t>
  </si>
  <si>
    <t>к постановлению Правительства</t>
  </si>
  <si>
    <t>Брянской области</t>
  </si>
  <si>
    <t xml:space="preserve">                  Приложение 1 </t>
  </si>
  <si>
    <t>000 2 02 45453 00 0000 150</t>
  </si>
  <si>
    <t>000 2 02 45453 02 0000 150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</si>
  <si>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</si>
  <si>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</si>
  <si>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000 2 19 25568 02 0000 150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</si>
  <si>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</si>
  <si>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</si>
  <si>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Прогноз доходов
на 2020 год</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</si>
  <si>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</si>
  <si>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</si>
  <si>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000 1 03 02010 01 0000 110</t>
  </si>
  <si>
    <t>000 1 03 02011 01 0000 110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</si>
  <si>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</si>
  <si>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</si>
  <si>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</si>
  <si>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</si>
  <si>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000 1 03 02210 01 0000 110</t>
  </si>
  <si>
    <t>000 1 03 02220 01 0000 110</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</si>
  <si>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</si>
  <si>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</si>
  <si>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</si>
  <si>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</si>
  <si>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</si>
  <si>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</si>
  <si>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</si>
  <si>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</si>
  <si>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</si>
  <si>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</si>
  <si>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</si>
  <si>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</si>
  <si>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</si>
  <si>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</si>
  <si>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</si>
  <si>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</si>
  <si>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</si>
  <si>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</si>
  <si>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</si>
  <si>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</si>
  <si>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</si>
  <si>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</si>
  <si>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</si>
  <si>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</si>
  <si>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</si>
  <si>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</si>
  <si>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</si>
  <si>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000 1 16 01000 01 0000 140</t>
  </si>
  <si>
    <t>000 1 16 01070 01 0000 140</t>
  </si>
  <si>
    <t>000 1 16 01072 01 0000 140</t>
  </si>
  <si>
    <t>000 1 16 01080 01 0000 140</t>
  </si>
  <si>
    <t>000 1 16 01082 01 0000 140</t>
  </si>
  <si>
    <t>000 1 16 01090 01 0000 140</t>
  </si>
  <si>
    <t>000 1 16 01092 01 0000 140</t>
  </si>
  <si>
    <t>000 1 16 01100 01 0000 140</t>
  </si>
  <si>
    <t>000 1 16 01102 01 0000 140</t>
  </si>
  <si>
    <t>000 1 16 01110 01 0000 140</t>
  </si>
  <si>
    <t>000 1 16 01112 01 0000 140</t>
  </si>
  <si>
    <t>000 1 16 01120 01 0000 140</t>
  </si>
  <si>
    <t>000 1 16 01121 01 0000 140</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</si>
  <si>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</si>
  <si>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</si>
  <si>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000 1 16 01140 01 0000 140</t>
  </si>
  <si>
    <t>000 1 16 01142 01 0000 140</t>
  </si>
  <si>
    <t>000 1 16 01150 01 0000 140</t>
  </si>
  <si>
    <t>000 1 16 01152 01 0000 140</t>
  </si>
  <si>
    <t>000 1 16 01190 01 0000 140</t>
  </si>
  <si>
    <t>000 1 16 01192 01 0000 140</t>
  </si>
  <si>
    <t>000 1 16 02000 02 0000 140</t>
  </si>
  <si>
    <t>000 1 16 02010 02 0000 140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</si>
  <si>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</si>
  <si>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</si>
  <si>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</si>
  <si>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</si>
  <si>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</si>
  <si>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</si>
  <si>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</si>
  <si>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000 1 16 07000 01 0000 140</t>
  </si>
  <si>
    <t>000 1 16 07010 00 0000 140</t>
  </si>
  <si>
    <t>000 1 16 07010 02 0000 140</t>
  </si>
  <si>
    <t>000 1 16 07030 00 0000 140</t>
  </si>
  <si>
    <t>000 1 16 07030 02 0000 140</t>
  </si>
  <si>
    <t>000 1 16 07090 00 0000 140</t>
  </si>
  <si>
    <t>000 1 16 07090 02 0000 140</t>
  </si>
  <si>
    <t>Платежи в целях возмещения причиненного ущерба (убытков)</t>
  </si>
  <si>
    <t>Платежи в целях возмещения убытков, причиненных уклонением от заключения государственного контракта</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</si>
  <si>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</si>
  <si>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</si>
  <si>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</si>
  <si>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</si>
  <si>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000 1 16 10000 00 0000 140</t>
  </si>
  <si>
    <t>000 1 16 10050 00 0000 140</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</si>
  <si>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</si>
  <si>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</si>
  <si>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000 1 16 10057 02 0000 140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</si>
  <si>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</si>
  <si>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</si>
  <si>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</si>
  <si>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</si>
  <si>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</si>
  <si>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</si>
  <si>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000 1 16 11000 01 0000 140</t>
  </si>
  <si>
    <t>000 1 16 11060 01 0000 140</t>
  </si>
  <si>
    <t>000 1 16 11063 01 0000 140</t>
  </si>
  <si>
    <t>000 2 02 15832 00 0000 150</t>
  </si>
  <si>
    <t>000 2 02 15832 02 0000 150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</si>
  <si>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</si>
  <si>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</si>
  <si>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</si>
  <si>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</si>
  <si>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</si>
  <si>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000 2 02 25008 02 0000 150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</si>
  <si>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</si>
  <si>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</si>
  <si>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</si>
  <si>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000 2 02 25169 02 0000 150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</si>
  <si>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</si>
  <si>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</si>
  <si>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</si>
  <si>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</si>
  <si>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</si>
  <si>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000 2 02 25210 02 0000 150</t>
  </si>
  <si>
    <t>000 2 02 25219 00 0000 150</t>
  </si>
  <si>
    <t>000 2 02 25219 02 0000 150</t>
  </si>
  <si>
    <t>Субсидии бюджетам на создание центров цифрового образования детей</t>
  </si>
  <si>
    <t>Субсидии бюджетам субъектов Российской Федерации на создание центров цифрового образования детей</t>
  </si>
  <si>
    <t>Субсидии бюджетам на создание мобильных технопарков "Кванториум"</t>
  </si>
  <si>
    <t>Субсидии бюджетам субъектов Российской Федерации на создание мобильных технопарков "Кванториум"</t>
  </si>
  <si>
    <t>000 2 02 25247 00 0000 150</t>
  </si>
  <si>
    <t>000 2 02 25247 02 0000 150</t>
  </si>
  <si>
    <t>000 2 02 25253 00 0000 150</t>
  </si>
  <si>
    <t>000 2 02 25253 02 0000 150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</si>
  <si>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</si>
  <si>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</si>
  <si>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000 2 02 25255 00 0000 150</t>
  </si>
  <si>
    <t>000 2 02 25255 02 0000 150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</si>
  <si>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</si>
  <si>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</si>
  <si>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000 2 02 25256 00 0000 150</t>
  </si>
  <si>
    <t>000 2 02 25256 02 0000 150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</si>
  <si>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</si>
  <si>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</si>
  <si>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000 2 02 25281 02 0000 150</t>
  </si>
  <si>
    <t>000 2 02 25294 00 0000 150</t>
  </si>
  <si>
    <t>000 2 02 25294 02 0000 150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</si>
  <si>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</si>
  <si>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</si>
  <si>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</si>
  <si>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</si>
  <si>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</si>
  <si>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</si>
  <si>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000 2 02 25299 02 0000 150</t>
  </si>
  <si>
    <t>Субсидии бюджетам на осуществление ежемесячных выплат на детей в возрасте от трех до семи лет включительно</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</si>
  <si>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</si>
  <si>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000 2 02 25302 00 0000 150</t>
  </si>
  <si>
    <t>000 2 02 25302 02 0000 150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</si>
  <si>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</si>
  <si>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</si>
  <si>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</si>
  <si>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000 2 02 25306 02 0000 150</t>
  </si>
  <si>
    <t>000 2 02 25412 00 0000 150</t>
  </si>
  <si>
    <t>000 2 02 25412 02 0000 150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</si>
  <si>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</si>
  <si>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</si>
  <si>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000 2 02 25461 00 0000 150</t>
  </si>
  <si>
    <t>000 2 02 25461 02 0000 150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</si>
  <si>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</si>
  <si>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</si>
  <si>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000 2 02 25480 00 0000 150</t>
  </si>
  <si>
    <t>000 2 02 25480 02 0000 150</t>
  </si>
  <si>
    <t>000 2 02 25491 00 0000 150</t>
  </si>
  <si>
    <t>000 2 02 25491 02 0000 150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</si>
  <si>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</si>
  <si>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</si>
  <si>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</si>
  <si>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</si>
  <si>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000 2 02 25502 00 0000 150</t>
  </si>
  <si>
    <t>000 2 02 25502 02 0000 150</t>
  </si>
  <si>
    <t>000 2 02 25508 00 0000 150</t>
  </si>
  <si>
    <t>000 2 02 25508 02 0000 150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</si>
  <si>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</si>
  <si>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</si>
  <si>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</si>
  <si>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</si>
  <si>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</si>
  <si>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</si>
  <si>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</si>
  <si>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Субсидии бюджетам субъектов Российской Федерации на обеспечение закупки авиационных работ в целях оказания медицинской помощи</t>
  </si>
  <si>
    <t>000 2 02 25537 02 0000 150</t>
  </si>
  <si>
    <t>000 2 02 25554 02 0000 150</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</si>
  <si>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</si>
  <si>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</si>
  <si>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</si>
  <si>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000 2 02 25576 00 0000 150</t>
  </si>
  <si>
    <t>000 2 02 25576 02 0000 150</t>
  </si>
  <si>
    <t>000 2 02 25586 02 0000 150</t>
  </si>
  <si>
    <t>000 2 02 27372 00 0000 150</t>
  </si>
  <si>
    <t>000 2 02 27372 02 0000 150</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</si>
  <si>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</si>
  <si>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</si>
  <si>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</si>
  <si>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</si>
  <si>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</si>
  <si>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000 2 02 27576 00 0000 150</t>
  </si>
  <si>
    <t>000 2 02 35469 00 0000 150</t>
  </si>
  <si>
    <t>000 2 02 35469 02 0000 150</t>
  </si>
  <si>
    <t>Субвенции бюджетам на проведение Всероссийской переписи населения 2020 года</t>
  </si>
  <si>
    <t>Субвенции бюджетам субъектов Российской Федерации на проведение Всероссийской переписи населения 2020 года</t>
  </si>
  <si>
    <t xml:space="preserve">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онкологическими заболеваниями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</si>
  <si>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</si>
  <si>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</si>
  <si>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000 2 02 45252 02 0000 150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</si>
  <si>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</si>
  <si>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</si>
  <si>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</si>
  <si>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000 2 02 45418 02 0000 150</t>
  </si>
  <si>
    <t>000 2 02 49001 00 0000 150</t>
  </si>
  <si>
    <t>000 2 02 49001 02 0000 150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</si>
  <si>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</si>
  <si>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</si>
  <si>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t>
  </si>
  <si>
    <t>000 2 18 45454 02 0000 150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</si>
  <si>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</si>
  <si>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</si>
  <si>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000 2 19 25138 02 0000 150</t>
  </si>
  <si>
    <t>000 2 19 25201 02 0000 150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</si>
  <si>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</si>
  <si>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</si>
  <si>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</si>
  <si>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000 219 25517 02 0000 150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</si>
  <si>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</si>
  <si>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</si>
  <si>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</si>
  <si>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</si>
  <si>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</si>
  <si>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000 2 19 35430 02 0000 150</t>
  </si>
  <si>
    <t>000 2 19 35432 02 0000 150</t>
  </si>
  <si>
    <t>000 2 19 35573 02 0000 150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</si>
  <si>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</si>
  <si>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Возврат остатков иных межбюджетных трансфертов на создание модельных муниципальных библиотек из бюджетов субъектов Российской Федерации</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</si>
  <si>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</si>
  <si>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000 2 19 45294 02 0000 150</t>
  </si>
  <si>
    <t>000 2 19 45454 02 0000 150</t>
  </si>
  <si>
    <t>000 2 19 45472 02 0000 150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</si>
  <si>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</si>
  <si>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</si>
  <si>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Налог, взимаемый в виде стоимости патента в связи с применением упрощенной системы налогообложения</t>
  </si>
  <si>
    <t>000 1 09 11000 02 0000 110</t>
  </si>
  <si>
    <t>000 1 09 11010 02 0000 110</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</si>
  <si>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</si>
  <si>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</si>
  <si>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000 1 16 10020 02 0000 140</t>
  </si>
  <si>
    <t>000 1 16 10021 02 0000 140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</si>
  <si>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</si>
  <si>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</si>
  <si>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000 2 02 15002 00 0000 150</t>
  </si>
  <si>
    <t>000 2 02 15002 02 0000 150</t>
  </si>
  <si>
    <t>Дотации бюджетам на поддержку мер по обеспечению сбалансированности бюджетов</t>
  </si>
  <si>
    <t>Дотации бюджетам субъектов Российской Федерации на поддержку мер по обеспечению сбалансированности бюджетов</t>
  </si>
  <si>
    <t>000 2 02 15853 00 0000 150</t>
  </si>
  <si>
    <t>000 2 02 15853 02 0000 150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</si>
  <si>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</si>
  <si>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</si>
  <si>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000 2 02 29001 00 0000 150</t>
  </si>
  <si>
    <t>000 2 02 29001 02 0000 150</t>
  </si>
  <si>
    <t>Субсидии бюджетам за счет средств резервного фонда Правительства Российской Федерации</t>
  </si>
  <si>
    <t>Субсидии бюджетам субъектов Российской Федерации за счет средств резервного фонда Правительства Российской Федерации</t>
  </si>
  <si>
    <t>000 2 19 25041 02 0000 150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</si>
  <si>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</si>
  <si>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</si>
  <si>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</si>
  <si>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Доходы областного бюджета за 9 месяцев 2020 года</t>
  </si>
  <si>
    <t>Кассовое исполнение
за 9 месяцев
2020 года</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</si>
  <si>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</si>
  <si>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</si>
  <si>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Государственная пошлина за выдачу разрешения на выброс вредных (загрязняющих) веществ в атмосферный воздух</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</si>
  <si>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</si>
  <si>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000 1 08 07260 01 0000 110</t>
  </si>
  <si>
    <t>000 1 08 07262 01 0000 110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</si>
  <si>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</si>
  <si>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</si>
  <si>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</si>
  <si>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000 1 16 07040 00 0000 140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</si>
  <si>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</si>
  <si>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</si>
  <si>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</si>
  <si>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</si>
  <si>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</si>
  <si>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</si>
  <si>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</si>
  <si>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000 2 02 45268 02 0000 150</t>
  </si>
  <si>
    <t>000 2 02 45303 00 0000 150</t>
  </si>
  <si>
    <t>000 2 02 45303 02 0000 150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</si>
  <si>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</si>
  <si>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</si>
  <si>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Налог на профессиональный доход</t>
  </si>
  <si>
    <t>000 1 05 06000 01 0000 110</t>
  </si>
  <si>
    <t>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</si>
  <si>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работы,связанные с обеспечением санитарно-эпидемиологической безопасности при подготовке и проведении общероссийскогоголосования по вопросу одобрения изменений в Конституцию Российской Федерации</t>
  </si>
  <si>
    <t>000 2 02 15857 00 0000 150</t>
  </si>
  <si>
    <t>000 2 02 15857 02 0000 150</t>
  </si>
  <si>
    <t xml:space="preserve">от                                2020 года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</si>
</sst>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4" x14ac:knownFonts="1">
    <font>
      <sz val="11"/>
      <color theme="1"/>
      <name val="Calibri"/>
      <family val="2"/>
      <charset val="204"/>
      <scheme val="minor"/>
    </font>
    <font>
      <sz val="10"/>
      <name val="Arial"/>
      <family val="2"/>
      <charset val="204"/>
    </font>
    <font>
      <sz val="10"/>
      <name val="Helv"/>
      <charset val="204"/>
    </font>
    <font>
      <sz val="11"/>
      <color indexed="8"/>
      <name val="Calibri"/>
      <family val="2"/>
      <charset val="204"/>
    </font>
    <font>
      <sz val="12"/>
      <name val="Times New Roman"/>
      <family val="1"/>
      <charset val="204"/>
    </font>
    <font>
      <b/>
      <sz val="12"/>
      <name val="Times New Roman"/>
      <family val="1"/>
      <charset val="204"/>
    </font>
    <font>
      <b/>
      <sz val="15"/>
      <name val="Times New Roman"/>
      <family val="1"/>
      <charset val="204"/>
    </font>
    <font>
      <sz val="11"/>
      <color theme="1"/>
      <name val="Calibri"/>
      <family val="2"/>
      <charset val="204"/>
      <scheme val="minor"/>
    </font>
    <font>
      <sz val="10"/>
      <color rgb="FF000000"/>
      <name val="Arial Cyr"/>
    </font>
    <font>
      <sz val="8"/>
      <color rgb="FF000000"/>
      <name val="Arial"/>
      <family val="2"/>
      <charset val="204"/>
    </font>
    <font>
      <b/>
      <sz val="10"/>
      <color rgb="FF000000"/>
      <name val="Arial CYR"/>
    </font>
    <font>
      <sz val="12"/>
      <color rgb="FF000000"/>
      <name val="Times New Roman"/>
      <family val="1"/>
      <charset val="204"/>
    </font>
    <font>
      <b/>
      <sz val="12"/>
      <color rgb="FF000000"/>
      <name val="Times New Roman"/>
      <family val="1"/>
      <charset val="204"/>
    </font>
    <font>
      <sz val="8"/>
      <color rgb="FF000000"/>
      <name val="Arial"/>
    </font>
  </fonts>
  <fills count="3">
    <fill>
      <patternFill patternType="none"/>
    </fill>
    <fill>
      <patternFill patternType="gray125"/>
    </fill>
    <fill>
      <patternFill patternType="solid">
        <fgColor rgb="FFCCFFFF"/>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2">
    <xf numFmtId="0" fontId="0" fillId="0" borderId="0"/>
    <xf numFmtId="1" fontId="8" fillId="0" borderId="6">
      <alignment horizontal="center" vertical="top" shrinkToFit="1"/>
    </xf>
    <xf numFmtId="0" fontId="9" fillId="0" borderId="7">
      <alignment horizontal="left" wrapText="1" indent="2"/>
    </xf>
    <xf numFmtId="49" fontId="8" fillId="0" borderId="6">
      <alignment horizontal="left" vertical="top" wrapText="1"/>
    </xf>
    <xf numFmtId="4" fontId="8" fillId="0" borderId="6">
      <alignment horizontal="right" vertical="top" shrinkToFit="1"/>
    </xf>
    <xf numFmtId="49" fontId="9" fillId="0" borderId="6">
      <alignment horizontal="center"/>
    </xf>
    <xf numFmtId="4" fontId="10" fillId="2" borderId="6">
      <alignment horizontal="right" vertical="top" shrinkToFit="1"/>
    </xf>
    <xf numFmtId="0" fontId="7" fillId="0" borderId="0"/>
    <xf numFmtId="0" fontId="1" fillId="0" borderId="0"/>
    <xf numFmtId="0" fontId="2" fillId="0" borderId="0"/>
    <xf numFmtId="164" fontId="3" fillId="0" borderId="0" applyFont="0" applyFill="0" applyBorder="0" applyAlignment="0" applyProtection="0"/>
    <xf numFmtId="0" fontId="13" fillId="0" borderId="7">
      <alignment horizontal="left" wrapText="1" indent="2"/>
    </xf>
  </cellStyleXfs>
  <cellXfs count="26">
    <xf numFmtId="0" fontId="0" fillId="0" borderId="0" xfId="0"/>
    <xf numFmtId="4" fontId="4" fillId="0" borderId="1" xfId="0" applyNumberFormat="1" applyFont="1" applyFill="1" applyBorder="1" applyAlignment="1">
      <alignment horizontal="center" vertical="center" wrapText="1"/>
    </xf>
    <xf numFmtId="0" fontId="4" fillId="0" borderId="2" xfId="0" quotePrefix="1"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8" quotePrefix="1" applyNumberFormat="1" applyFont="1" applyFill="1" applyBorder="1" applyAlignment="1">
      <alignment horizontal="center" vertical="center" wrapText="1"/>
    </xf>
    <xf numFmtId="0" fontId="4" fillId="0" borderId="0" xfId="0" applyFont="1" applyFill="1" applyAlignment="1">
      <alignment vertical="center" wrapText="1"/>
    </xf>
    <xf numFmtId="4" fontId="4" fillId="0" borderId="0" xfId="0" applyNumberFormat="1" applyFont="1" applyFill="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4" fontId="4" fillId="0" borderId="0" xfId="0" applyNumberFormat="1" applyFont="1" applyFill="1" applyAlignment="1">
      <alignment vertical="center" wrapText="1"/>
    </xf>
    <xf numFmtId="4" fontId="4" fillId="0" borderId="0" xfId="0" applyNumberFormat="1" applyFont="1" applyFill="1" applyAlignment="1">
      <alignment horizontal="left" vertical="top" wrapText="1"/>
    </xf>
    <xf numFmtId="0" fontId="4" fillId="0" borderId="0" xfId="0" applyFont="1" applyFill="1" applyAlignment="1">
      <alignment horizontal="right" vertical="center" wrapText="1"/>
    </xf>
    <xf numFmtId="0" fontId="4" fillId="0" borderId="0" xfId="0" applyFont="1" applyFill="1" applyBorder="1" applyAlignment="1">
      <alignment horizontal="justify" vertical="center" wrapText="1"/>
    </xf>
    <xf numFmtId="4" fontId="5"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11" fillId="0" borderId="2" xfId="2" applyNumberFormat="1" applyFont="1" applyFill="1" applyBorder="1" applyAlignment="1" applyProtection="1">
      <alignment horizontal="left" vertical="center" wrapText="1"/>
    </xf>
    <xf numFmtId="0" fontId="12" fillId="0" borderId="2" xfId="2" applyNumberFormat="1" applyFont="1" applyFill="1" applyBorder="1" applyAlignment="1" applyProtection="1">
      <alignment horizontal="left" vertical="center" wrapText="1"/>
    </xf>
    <xf numFmtId="165" fontId="4"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right" vertical="center" wrapText="1"/>
    </xf>
    <xf numFmtId="0" fontId="5" fillId="0" borderId="2" xfId="0" quotePrefix="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4" fontId="4" fillId="0" borderId="0" xfId="0" applyNumberFormat="1" applyFont="1" applyFill="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6" fillId="0" borderId="0" xfId="0" applyFont="1" applyFill="1" applyAlignment="1">
      <alignment horizontal="center" vertical="center" wrapText="1"/>
    </xf>
  </cellXfs>
  <cellStyles count="12">
    <cellStyle name="xl26" xfId="1"/>
    <cellStyle name="xl31" xfId="11"/>
    <cellStyle name="xl34" xfId="2"/>
    <cellStyle name="xl38" xfId="3"/>
    <cellStyle name="xl42" xfId="4"/>
    <cellStyle name="xl52" xfId="5"/>
    <cellStyle name="xl63" xfId="6"/>
    <cellStyle name="Обычный" xfId="0" builtinId="0"/>
    <cellStyle name="Обычный 2" xfId="7"/>
    <cellStyle name="Обычный 3" xfId="8"/>
    <cellStyle name="Стиль 1" xfId="9"/>
    <cellStyle name="Финансовый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6"/>
  <sheetViews>
    <sheetView showGridLines="0" tabSelected="1" view="pageBreakPreview" zoomScaleNormal="70" zoomScaleSheetLayoutView="100" workbookViewId="0">
      <selection activeCell="A5" sqref="A5:E5"/>
    </sheetView>
  </sheetViews>
  <sheetFormatPr defaultColWidth="9.109375" defaultRowHeight="15.6" outlineLevelCol="1" x14ac:dyDescent="0.3"/>
  <cols>
    <col min="1" max="1" width="27.88671875" style="5" customWidth="1"/>
    <col min="2" max="2" width="83.88671875" style="5" customWidth="1"/>
    <col min="3" max="3" width="18.6640625" style="6" customWidth="1"/>
    <col min="4" max="4" width="18.88671875" style="5" customWidth="1" outlineLevel="1"/>
    <col min="5" max="5" width="14" style="5" customWidth="1" outlineLevel="1"/>
    <col min="6" max="6" width="15.33203125" style="5" customWidth="1"/>
    <col min="7" max="218" width="9.109375" style="5"/>
    <col min="219" max="220" width="12.33203125" style="5" customWidth="1"/>
    <col min="221" max="221" width="13.44140625" style="5" customWidth="1"/>
    <col min="222" max="222" width="59.109375" style="5" customWidth="1"/>
    <col min="223" max="223" width="18.109375" style="5" customWidth="1"/>
    <col min="224" max="224" width="32.109375" style="5" customWidth="1"/>
    <col min="225" max="225" width="86.6640625" style="5" customWidth="1"/>
    <col min="226" max="234" width="23.109375" style="5" customWidth="1"/>
    <col min="235" max="235" width="91.44140625" style="5" customWidth="1"/>
    <col min="236" max="241" width="19.109375" style="5" customWidth="1"/>
    <col min="242" max="16384" width="9.109375" style="5"/>
  </cols>
  <sheetData>
    <row r="1" spans="1:5" x14ac:dyDescent="0.3">
      <c r="C1" s="9"/>
      <c r="D1" s="21" t="s">
        <v>606</v>
      </c>
      <c r="E1" s="21"/>
    </row>
    <row r="2" spans="1:5" ht="15.75" customHeight="1" x14ac:dyDescent="0.3">
      <c r="C2" s="9"/>
      <c r="D2" s="21" t="s">
        <v>604</v>
      </c>
      <c r="E2" s="21"/>
    </row>
    <row r="3" spans="1:5" x14ac:dyDescent="0.3">
      <c r="C3" s="9"/>
      <c r="D3" s="21" t="s">
        <v>605</v>
      </c>
      <c r="E3" s="21"/>
    </row>
    <row r="4" spans="1:5" ht="15.75" customHeight="1" x14ac:dyDescent="0.3">
      <c r="C4" s="9"/>
      <c r="D4" s="21" t="s">
        <v>906</v>
      </c>
      <c r="E4" s="21"/>
    </row>
    <row r="5" spans="1:5" ht="23.25" customHeight="1" x14ac:dyDescent="0.3">
      <c r="A5" s="25" t="s">
        <v>876</v>
      </c>
      <c r="B5" s="25"/>
      <c r="C5" s="25"/>
      <c r="D5" s="25"/>
      <c r="E5" s="25"/>
    </row>
    <row r="6" spans="1:5" ht="17.25" customHeight="1" x14ac:dyDescent="0.3">
      <c r="A6" s="24" t="s">
        <v>199</v>
      </c>
      <c r="B6" s="24"/>
      <c r="C6" s="24"/>
      <c r="D6" s="24"/>
      <c r="E6" s="24"/>
    </row>
    <row r="7" spans="1:5" ht="81" customHeight="1" x14ac:dyDescent="0.3">
      <c r="A7" s="7" t="s">
        <v>51</v>
      </c>
      <c r="B7" s="7" t="s">
        <v>52</v>
      </c>
      <c r="C7" s="1" t="s">
        <v>614</v>
      </c>
      <c r="D7" s="1" t="s">
        <v>877</v>
      </c>
      <c r="E7" s="1" t="s">
        <v>200</v>
      </c>
    </row>
    <row r="8" spans="1:5" x14ac:dyDescent="0.3">
      <c r="A8" s="19" t="s">
        <v>201</v>
      </c>
      <c r="B8" s="20" t="s">
        <v>53</v>
      </c>
      <c r="C8" s="13">
        <f>C9+C19+C44+C56+C64+C70+C93+C106+C122+C141+C157+C164+C167+C212</f>
        <v>31842118255</v>
      </c>
      <c r="D8" s="13">
        <f>D9+D19+D44+D56+D64+D70+D93+D106+D122+D141+D157+D164+D167+D212</f>
        <v>20790427392.599998</v>
      </c>
      <c r="E8" s="18">
        <f>D8/C8*100</f>
        <v>65.292224675836025</v>
      </c>
    </row>
    <row r="9" spans="1:5" x14ac:dyDescent="0.3">
      <c r="A9" s="19" t="s">
        <v>202</v>
      </c>
      <c r="B9" s="20" t="s">
        <v>54</v>
      </c>
      <c r="C9" s="13">
        <f>C10+C14</f>
        <v>18226952000</v>
      </c>
      <c r="D9" s="13">
        <f>D10+D14</f>
        <v>12372893983.18</v>
      </c>
      <c r="E9" s="18">
        <f t="shared" ref="E9:E81" si="0">D9/C9*100</f>
        <v>67.882408332342123</v>
      </c>
    </row>
    <row r="10" spans="1:5" x14ac:dyDescent="0.3">
      <c r="A10" s="2" t="s">
        <v>203</v>
      </c>
      <c r="B10" s="3" t="s">
        <v>55</v>
      </c>
      <c r="C10" s="14">
        <f>C11</f>
        <v>6834376000</v>
      </c>
      <c r="D10" s="14">
        <f>D11</f>
        <v>4645901426.7300005</v>
      </c>
      <c r="E10" s="17">
        <f t="shared" si="0"/>
        <v>67.978428853343758</v>
      </c>
    </row>
    <row r="11" spans="1:5" ht="31.2" x14ac:dyDescent="0.3">
      <c r="A11" s="2" t="s">
        <v>204</v>
      </c>
      <c r="B11" s="3" t="s">
        <v>56</v>
      </c>
      <c r="C11" s="14">
        <f>C12+C13</f>
        <v>6834376000</v>
      </c>
      <c r="D11" s="14">
        <f>D12+D13</f>
        <v>4645901426.7300005</v>
      </c>
      <c r="E11" s="17">
        <f t="shared" si="0"/>
        <v>67.978428853343758</v>
      </c>
    </row>
    <row r="12" spans="1:5" ht="32.25" customHeight="1" x14ac:dyDescent="0.3">
      <c r="A12" s="2" t="s">
        <v>205</v>
      </c>
      <c r="B12" s="3" t="s">
        <v>57</v>
      </c>
      <c r="C12" s="14">
        <v>5747517000</v>
      </c>
      <c r="D12" s="14">
        <v>4126915266.4000001</v>
      </c>
      <c r="E12" s="17">
        <f t="shared" si="0"/>
        <v>71.803446016775595</v>
      </c>
    </row>
    <row r="13" spans="1:5" ht="31.2" x14ac:dyDescent="0.3">
      <c r="A13" s="2" t="s">
        <v>206</v>
      </c>
      <c r="B13" s="3" t="s">
        <v>58</v>
      </c>
      <c r="C13" s="14">
        <v>1086859000</v>
      </c>
      <c r="D13" s="14">
        <v>518986160.32999998</v>
      </c>
      <c r="E13" s="17">
        <f t="shared" si="0"/>
        <v>47.751010971064325</v>
      </c>
    </row>
    <row r="14" spans="1:5" x14ac:dyDescent="0.3">
      <c r="A14" s="2" t="s">
        <v>207</v>
      </c>
      <c r="B14" s="3" t="s">
        <v>59</v>
      </c>
      <c r="C14" s="14">
        <f>SUM(C15:C18)</f>
        <v>11392576000</v>
      </c>
      <c r="D14" s="14">
        <f>SUM(D15:D18)</f>
        <v>7726992556.4500008</v>
      </c>
      <c r="E14" s="17">
        <f t="shared" si="0"/>
        <v>67.824805877529371</v>
      </c>
    </row>
    <row r="15" spans="1:5" ht="62.4" x14ac:dyDescent="0.3">
      <c r="A15" s="2" t="s">
        <v>208</v>
      </c>
      <c r="B15" s="3" t="s">
        <v>60</v>
      </c>
      <c r="C15" s="14">
        <v>11024353000</v>
      </c>
      <c r="D15" s="14">
        <v>7423476021.9700003</v>
      </c>
      <c r="E15" s="17">
        <f t="shared" si="0"/>
        <v>67.337067508360818</v>
      </c>
    </row>
    <row r="16" spans="1:5" ht="85.2" customHeight="1" x14ac:dyDescent="0.3">
      <c r="A16" s="2" t="s">
        <v>209</v>
      </c>
      <c r="B16" s="3" t="s">
        <v>61</v>
      </c>
      <c r="C16" s="14">
        <v>134553000</v>
      </c>
      <c r="D16" s="14">
        <v>99909363.349999994</v>
      </c>
      <c r="E16" s="17">
        <f t="shared" si="0"/>
        <v>74.252795069600822</v>
      </c>
    </row>
    <row r="17" spans="1:5" ht="31.2" x14ac:dyDescent="0.3">
      <c r="A17" s="2" t="s">
        <v>210</v>
      </c>
      <c r="B17" s="3" t="s">
        <v>190</v>
      </c>
      <c r="C17" s="14">
        <v>156978000</v>
      </c>
      <c r="D17" s="14">
        <v>165631275.72</v>
      </c>
      <c r="E17" s="17">
        <f t="shared" si="0"/>
        <v>105.51241302602912</v>
      </c>
    </row>
    <row r="18" spans="1:5" ht="65.25" customHeight="1" x14ac:dyDescent="0.3">
      <c r="A18" s="2" t="s">
        <v>211</v>
      </c>
      <c r="B18" s="3" t="s">
        <v>191</v>
      </c>
      <c r="C18" s="14">
        <v>76692000</v>
      </c>
      <c r="D18" s="14">
        <v>37975895.409999996</v>
      </c>
      <c r="E18" s="17">
        <f t="shared" si="0"/>
        <v>49.517414345694462</v>
      </c>
    </row>
    <row r="19" spans="1:5" ht="31.2" x14ac:dyDescent="0.3">
      <c r="A19" s="19" t="s">
        <v>212</v>
      </c>
      <c r="B19" s="20" t="s">
        <v>62</v>
      </c>
      <c r="C19" s="13">
        <f>C20</f>
        <v>5229693000</v>
      </c>
      <c r="D19" s="13">
        <f>D20</f>
        <v>3472383583.7400002</v>
      </c>
      <c r="E19" s="18">
        <f t="shared" si="0"/>
        <v>66.39746508523541</v>
      </c>
    </row>
    <row r="20" spans="1:5" ht="31.2" x14ac:dyDescent="0.3">
      <c r="A20" s="2" t="s">
        <v>401</v>
      </c>
      <c r="B20" s="15" t="s">
        <v>400</v>
      </c>
      <c r="C20" s="14">
        <f>C23+C24+C25+C28+C30+C31+C32+C35+C38+C41</f>
        <v>5229693000</v>
      </c>
      <c r="D20" s="14">
        <f>D21+D23+D24+D25+D28+D29+D30+D31+D32+D35+D38+D41</f>
        <v>3472383583.7400002</v>
      </c>
      <c r="E20" s="17">
        <f t="shared" si="0"/>
        <v>66.39746508523541</v>
      </c>
    </row>
    <row r="21" spans="1:5" ht="62.4" x14ac:dyDescent="0.3">
      <c r="A21" s="2" t="s">
        <v>617</v>
      </c>
      <c r="B21" s="15" t="s">
        <v>615</v>
      </c>
      <c r="C21" s="14">
        <v>0</v>
      </c>
      <c r="D21" s="14">
        <f>D22</f>
        <v>-7234.5</v>
      </c>
      <c r="E21" s="17"/>
    </row>
    <row r="22" spans="1:5" ht="46.8" x14ac:dyDescent="0.3">
      <c r="A22" s="2" t="s">
        <v>618</v>
      </c>
      <c r="B22" s="15" t="s">
        <v>616</v>
      </c>
      <c r="C22" s="14">
        <v>0</v>
      </c>
      <c r="D22" s="14">
        <v>-7234.5</v>
      </c>
      <c r="E22" s="17"/>
    </row>
    <row r="23" spans="1:5" x14ac:dyDescent="0.3">
      <c r="A23" s="2" t="s">
        <v>213</v>
      </c>
      <c r="B23" s="3" t="s">
        <v>63</v>
      </c>
      <c r="C23" s="14">
        <v>593658000</v>
      </c>
      <c r="D23" s="14">
        <v>390096763.33999997</v>
      </c>
      <c r="E23" s="17">
        <f t="shared" si="0"/>
        <v>65.710689208264682</v>
      </c>
    </row>
    <row r="24" spans="1:5" ht="31.2" x14ac:dyDescent="0.3">
      <c r="A24" s="2" t="s">
        <v>214</v>
      </c>
      <c r="B24" s="3" t="s">
        <v>64</v>
      </c>
      <c r="C24" s="14">
        <v>151571000</v>
      </c>
      <c r="D24" s="14">
        <v>144595345.09999999</v>
      </c>
      <c r="E24" s="17">
        <f t="shared" si="0"/>
        <v>95.39776415013425</v>
      </c>
    </row>
    <row r="25" spans="1:5" ht="109.2" x14ac:dyDescent="0.3">
      <c r="A25" s="2" t="s">
        <v>215</v>
      </c>
      <c r="B25" s="3" t="s">
        <v>65</v>
      </c>
      <c r="C25" s="14">
        <f>SUM(C26:C27)</f>
        <v>890293000</v>
      </c>
      <c r="D25" s="14">
        <f>SUM(D26:D27)</f>
        <v>566311122.49000001</v>
      </c>
      <c r="E25" s="17">
        <f t="shared" si="0"/>
        <v>63.609522088795487</v>
      </c>
    </row>
    <row r="26" spans="1:5" ht="124.8" x14ac:dyDescent="0.3">
      <c r="A26" s="2" t="s">
        <v>216</v>
      </c>
      <c r="B26" s="3" t="s">
        <v>66</v>
      </c>
      <c r="C26" s="14">
        <v>519992000</v>
      </c>
      <c r="D26" s="14">
        <v>322144960.52999997</v>
      </c>
      <c r="E26" s="17">
        <f t="shared" si="0"/>
        <v>61.951907054339294</v>
      </c>
    </row>
    <row r="27" spans="1:5" ht="165" customHeight="1" x14ac:dyDescent="0.3">
      <c r="A27" s="2" t="s">
        <v>217</v>
      </c>
      <c r="B27" s="3" t="s">
        <v>67</v>
      </c>
      <c r="C27" s="14">
        <v>370301000</v>
      </c>
      <c r="D27" s="14">
        <v>244166161.96000001</v>
      </c>
      <c r="E27" s="17">
        <f t="shared" si="0"/>
        <v>65.937213769338996</v>
      </c>
    </row>
    <row r="28" spans="1:5" ht="93.6" x14ac:dyDescent="0.3">
      <c r="A28" s="2" t="s">
        <v>622</v>
      </c>
      <c r="B28" s="3" t="s">
        <v>619</v>
      </c>
      <c r="C28" s="14">
        <v>4000000</v>
      </c>
      <c r="D28" s="14">
        <v>4115444.51</v>
      </c>
      <c r="E28" s="17">
        <f t="shared" si="0"/>
        <v>102.88611275</v>
      </c>
    </row>
    <row r="29" spans="1:5" ht="93.6" x14ac:dyDescent="0.3">
      <c r="A29" s="2" t="s">
        <v>878</v>
      </c>
      <c r="B29" s="3" t="s">
        <v>879</v>
      </c>
      <c r="C29" s="14">
        <v>0</v>
      </c>
      <c r="D29" s="14">
        <v>15863.38</v>
      </c>
      <c r="E29" s="17"/>
    </row>
    <row r="30" spans="1:5" ht="78" x14ac:dyDescent="0.3">
      <c r="A30" s="2" t="s">
        <v>623</v>
      </c>
      <c r="B30" s="3" t="s">
        <v>620</v>
      </c>
      <c r="C30" s="14">
        <v>300000</v>
      </c>
      <c r="D30" s="14">
        <v>340137.56</v>
      </c>
      <c r="E30" s="17">
        <f t="shared" si="0"/>
        <v>113.37918666666667</v>
      </c>
    </row>
    <row r="31" spans="1:5" ht="78" x14ac:dyDescent="0.3">
      <c r="A31" s="2" t="s">
        <v>624</v>
      </c>
      <c r="B31" s="3" t="s">
        <v>621</v>
      </c>
      <c r="C31" s="14">
        <v>3700000</v>
      </c>
      <c r="D31" s="14">
        <v>644332.78</v>
      </c>
      <c r="E31" s="17">
        <f t="shared" si="0"/>
        <v>17.41439945945946</v>
      </c>
    </row>
    <row r="32" spans="1:5" ht="55.2" customHeight="1" x14ac:dyDescent="0.3">
      <c r="A32" s="2" t="s">
        <v>218</v>
      </c>
      <c r="B32" s="3" t="s">
        <v>68</v>
      </c>
      <c r="C32" s="14">
        <f>C33+C34</f>
        <v>1643308000</v>
      </c>
      <c r="D32" s="14">
        <f>D33+D34</f>
        <v>1103174323.1400001</v>
      </c>
      <c r="E32" s="17">
        <f t="shared" si="0"/>
        <v>67.131318239794368</v>
      </c>
    </row>
    <row r="33" spans="1:5" ht="83.4" customHeight="1" x14ac:dyDescent="0.3">
      <c r="A33" s="2" t="s">
        <v>219</v>
      </c>
      <c r="B33" s="3" t="s">
        <v>69</v>
      </c>
      <c r="C33" s="14">
        <v>1571836000</v>
      </c>
      <c r="D33" s="14">
        <v>1055194011.97</v>
      </c>
      <c r="E33" s="17">
        <f t="shared" si="0"/>
        <v>67.13130453622388</v>
      </c>
    </row>
    <row r="34" spans="1:5" ht="93.6" x14ac:dyDescent="0.3">
      <c r="A34" s="2" t="s">
        <v>625</v>
      </c>
      <c r="B34" s="3" t="s">
        <v>626</v>
      </c>
      <c r="C34" s="14">
        <v>71472000</v>
      </c>
      <c r="D34" s="14">
        <v>47980311.170000002</v>
      </c>
      <c r="E34" s="17">
        <f t="shared" si="0"/>
        <v>67.131619613275134</v>
      </c>
    </row>
    <row r="35" spans="1:5" ht="66.75" customHeight="1" x14ac:dyDescent="0.3">
      <c r="A35" s="2" t="s">
        <v>220</v>
      </c>
      <c r="B35" s="3" t="s">
        <v>70</v>
      </c>
      <c r="C35" s="14">
        <f>C36+C37</f>
        <v>8464000</v>
      </c>
      <c r="D35" s="14">
        <f>D36+D37</f>
        <v>7615850.4099999992</v>
      </c>
      <c r="E35" s="17">
        <f t="shared" si="0"/>
        <v>89.97932904064271</v>
      </c>
    </row>
    <row r="36" spans="1:5" ht="97.5" customHeight="1" x14ac:dyDescent="0.3">
      <c r="A36" s="2" t="s">
        <v>221</v>
      </c>
      <c r="B36" s="3" t="s">
        <v>71</v>
      </c>
      <c r="C36" s="14">
        <v>8096000</v>
      </c>
      <c r="D36" s="14">
        <v>7284614.5199999996</v>
      </c>
      <c r="E36" s="17">
        <f t="shared" si="0"/>
        <v>89.97794614624506</v>
      </c>
    </row>
    <row r="37" spans="1:5" ht="99" customHeight="1" x14ac:dyDescent="0.3">
      <c r="A37" s="2" t="s">
        <v>627</v>
      </c>
      <c r="B37" s="3" t="s">
        <v>628</v>
      </c>
      <c r="C37" s="14">
        <v>368000</v>
      </c>
      <c r="D37" s="14">
        <v>331235.89</v>
      </c>
      <c r="E37" s="17">
        <f t="shared" si="0"/>
        <v>90.009752717391308</v>
      </c>
    </row>
    <row r="38" spans="1:5" ht="58.2" customHeight="1" x14ac:dyDescent="0.3">
      <c r="A38" s="2" t="s">
        <v>222</v>
      </c>
      <c r="B38" s="3" t="s">
        <v>72</v>
      </c>
      <c r="C38" s="14">
        <f>C39+C40</f>
        <v>2146470000</v>
      </c>
      <c r="D38" s="14">
        <f>D39+D40</f>
        <v>1470962070</v>
      </c>
      <c r="E38" s="17">
        <f t="shared" si="0"/>
        <v>68.529356105605942</v>
      </c>
    </row>
    <row r="39" spans="1:5" ht="88.8" customHeight="1" x14ac:dyDescent="0.3">
      <c r="A39" s="2" t="s">
        <v>223</v>
      </c>
      <c r="B39" s="3" t="s">
        <v>73</v>
      </c>
      <c r="C39" s="14">
        <v>2053113000</v>
      </c>
      <c r="D39" s="14">
        <v>1406985582.9100001</v>
      </c>
      <c r="E39" s="17">
        <f t="shared" si="0"/>
        <v>68.529378700052064</v>
      </c>
    </row>
    <row r="40" spans="1:5" ht="93.6" x14ac:dyDescent="0.3">
      <c r="A40" s="2" t="s">
        <v>629</v>
      </c>
      <c r="B40" s="3" t="s">
        <v>630</v>
      </c>
      <c r="C40" s="14">
        <v>93357000</v>
      </c>
      <c r="D40" s="14">
        <v>63976487.090000004</v>
      </c>
      <c r="E40" s="17">
        <f t="shared" si="0"/>
        <v>68.528859207129628</v>
      </c>
    </row>
    <row r="41" spans="1:5" ht="62.4" x14ac:dyDescent="0.3">
      <c r="A41" s="2" t="s">
        <v>224</v>
      </c>
      <c r="B41" s="3" t="s">
        <v>74</v>
      </c>
      <c r="C41" s="14">
        <f>C42+C43</f>
        <v>-212071000</v>
      </c>
      <c r="D41" s="14">
        <f>D42+D43</f>
        <v>-215480434.47</v>
      </c>
      <c r="E41" s="17">
        <f t="shared" si="0"/>
        <v>101.60768538366867</v>
      </c>
    </row>
    <row r="42" spans="1:5" ht="82.2" customHeight="1" x14ac:dyDescent="0.3">
      <c r="A42" s="2" t="s">
        <v>225</v>
      </c>
      <c r="B42" s="3" t="s">
        <v>75</v>
      </c>
      <c r="C42" s="14">
        <v>-202847000</v>
      </c>
      <c r="D42" s="14">
        <v>-206108553.50999999</v>
      </c>
      <c r="E42" s="17">
        <f t="shared" si="0"/>
        <v>101.60788846273299</v>
      </c>
    </row>
    <row r="43" spans="1:5" ht="93.6" x14ac:dyDescent="0.3">
      <c r="A43" s="2" t="s">
        <v>631</v>
      </c>
      <c r="B43" s="3" t="s">
        <v>632</v>
      </c>
      <c r="C43" s="14">
        <v>-9224000</v>
      </c>
      <c r="D43" s="14">
        <v>-9371880.9600000009</v>
      </c>
      <c r="E43" s="17">
        <f t="shared" si="0"/>
        <v>101.60321942758024</v>
      </c>
    </row>
    <row r="44" spans="1:5" x14ac:dyDescent="0.3">
      <c r="A44" s="19" t="s">
        <v>226</v>
      </c>
      <c r="B44" s="20" t="s">
        <v>76</v>
      </c>
      <c r="C44" s="13">
        <f>C45</f>
        <v>2981831255</v>
      </c>
      <c r="D44" s="13">
        <f>D45+D53+D55</f>
        <v>1851977700.3600001</v>
      </c>
      <c r="E44" s="18">
        <f t="shared" si="0"/>
        <v>62.10873594052525</v>
      </c>
    </row>
    <row r="45" spans="1:5" ht="18" customHeight="1" x14ac:dyDescent="0.3">
      <c r="A45" s="2" t="s">
        <v>227</v>
      </c>
      <c r="B45" s="8" t="s">
        <v>77</v>
      </c>
      <c r="C45" s="14">
        <f>C46+C49</f>
        <v>2981831255</v>
      </c>
      <c r="D45" s="14">
        <f>D46+D49+D52</f>
        <v>1851930458.1100001</v>
      </c>
      <c r="E45" s="17">
        <f t="shared" si="0"/>
        <v>62.107151603721455</v>
      </c>
    </row>
    <row r="46" spans="1:5" ht="31.2" x14ac:dyDescent="0.3">
      <c r="A46" s="2" t="s">
        <v>228</v>
      </c>
      <c r="B46" s="8" t="s">
        <v>78</v>
      </c>
      <c r="C46" s="14">
        <f>C47</f>
        <v>2057463566</v>
      </c>
      <c r="D46" s="14">
        <f>D47+D48</f>
        <v>1301389764.6700001</v>
      </c>
      <c r="E46" s="17">
        <f t="shared" si="0"/>
        <v>63.252141431601906</v>
      </c>
    </row>
    <row r="47" spans="1:5" ht="31.2" x14ac:dyDescent="0.3">
      <c r="A47" s="2" t="s">
        <v>229</v>
      </c>
      <c r="B47" s="8" t="s">
        <v>78</v>
      </c>
      <c r="C47" s="14">
        <v>2057463566</v>
      </c>
      <c r="D47" s="14">
        <v>1301382566.4300001</v>
      </c>
      <c r="E47" s="17">
        <f t="shared" si="0"/>
        <v>63.251791571700664</v>
      </c>
    </row>
    <row r="48" spans="1:5" ht="33" customHeight="1" x14ac:dyDescent="0.3">
      <c r="A48" s="2" t="s">
        <v>402</v>
      </c>
      <c r="B48" s="15" t="s">
        <v>403</v>
      </c>
      <c r="C48" s="14">
        <v>0</v>
      </c>
      <c r="D48" s="14">
        <v>7198.24</v>
      </c>
      <c r="E48" s="17"/>
    </row>
    <row r="49" spans="1:5" ht="31.2" x14ac:dyDescent="0.3">
      <c r="A49" s="2" t="s">
        <v>230</v>
      </c>
      <c r="B49" s="8" t="s">
        <v>79</v>
      </c>
      <c r="C49" s="14">
        <f>C50</f>
        <v>924367689</v>
      </c>
      <c r="D49" s="14">
        <f>D50+D51</f>
        <v>550446941.75</v>
      </c>
      <c r="E49" s="17">
        <f t="shared" si="0"/>
        <v>59.548483606722002</v>
      </c>
    </row>
    <row r="50" spans="1:5" ht="48.75" customHeight="1" x14ac:dyDescent="0.3">
      <c r="A50" s="2" t="s">
        <v>231</v>
      </c>
      <c r="B50" s="8" t="s">
        <v>80</v>
      </c>
      <c r="C50" s="14">
        <v>924367689</v>
      </c>
      <c r="D50" s="14">
        <v>550446764.32000005</v>
      </c>
      <c r="E50" s="17">
        <f t="shared" si="0"/>
        <v>59.548464411979253</v>
      </c>
    </row>
    <row r="51" spans="1:5" ht="46.8" x14ac:dyDescent="0.3">
      <c r="A51" s="2" t="s">
        <v>404</v>
      </c>
      <c r="B51" s="15" t="s">
        <v>405</v>
      </c>
      <c r="C51" s="14">
        <v>0</v>
      </c>
      <c r="D51" s="14">
        <v>177.43</v>
      </c>
      <c r="E51" s="17"/>
    </row>
    <row r="52" spans="1:5" ht="31.2" x14ac:dyDescent="0.3">
      <c r="A52" s="2" t="s">
        <v>406</v>
      </c>
      <c r="B52" s="15" t="s">
        <v>409</v>
      </c>
      <c r="C52" s="14">
        <v>0</v>
      </c>
      <c r="D52" s="14">
        <v>93751.69</v>
      </c>
      <c r="E52" s="17"/>
    </row>
    <row r="53" spans="1:5" x14ac:dyDescent="0.3">
      <c r="A53" s="2" t="s">
        <v>407</v>
      </c>
      <c r="B53" s="15" t="s">
        <v>410</v>
      </c>
      <c r="C53" s="14">
        <v>0</v>
      </c>
      <c r="D53" s="14">
        <f>D54</f>
        <v>-18.34</v>
      </c>
      <c r="E53" s="17"/>
    </row>
    <row r="54" spans="1:5" ht="31.2" x14ac:dyDescent="0.3">
      <c r="A54" s="2" t="s">
        <v>408</v>
      </c>
      <c r="B54" s="15" t="s">
        <v>411</v>
      </c>
      <c r="C54" s="14">
        <v>0</v>
      </c>
      <c r="D54" s="14">
        <v>-18.34</v>
      </c>
      <c r="E54" s="17"/>
    </row>
    <row r="55" spans="1:5" x14ac:dyDescent="0.3">
      <c r="A55" s="2" t="s">
        <v>901</v>
      </c>
      <c r="B55" s="15" t="s">
        <v>900</v>
      </c>
      <c r="C55" s="14">
        <v>0</v>
      </c>
      <c r="D55" s="14">
        <v>47260.59</v>
      </c>
      <c r="E55" s="17"/>
    </row>
    <row r="56" spans="1:5" x14ac:dyDescent="0.3">
      <c r="A56" s="19" t="s">
        <v>232</v>
      </c>
      <c r="B56" s="20" t="s">
        <v>81</v>
      </c>
      <c r="C56" s="13">
        <f>C57+C60+C63</f>
        <v>4246285000</v>
      </c>
      <c r="D56" s="13">
        <f>D57+D60+D63</f>
        <v>2291711460.5800004</v>
      </c>
      <c r="E56" s="18">
        <f t="shared" si="0"/>
        <v>53.969798555207682</v>
      </c>
    </row>
    <row r="57" spans="1:5" x14ac:dyDescent="0.3">
      <c r="A57" s="2" t="s">
        <v>233</v>
      </c>
      <c r="B57" s="3" t="s">
        <v>82</v>
      </c>
      <c r="C57" s="14">
        <f>SUM(C58:C59)</f>
        <v>3109466000</v>
      </c>
      <c r="D57" s="14">
        <f>SUM(D58:D59)</f>
        <v>1930011855</v>
      </c>
      <c r="E57" s="17">
        <f t="shared" si="0"/>
        <v>62.0689164956298</v>
      </c>
    </row>
    <row r="58" spans="1:5" ht="31.2" x14ac:dyDescent="0.3">
      <c r="A58" s="2" t="s">
        <v>234</v>
      </c>
      <c r="B58" s="3" t="s">
        <v>83</v>
      </c>
      <c r="C58" s="14">
        <v>3050386000</v>
      </c>
      <c r="D58" s="14">
        <v>1886017678.0799999</v>
      </c>
      <c r="E58" s="17">
        <f t="shared" si="0"/>
        <v>61.828820289628915</v>
      </c>
    </row>
    <row r="59" spans="1:5" ht="31.2" x14ac:dyDescent="0.3">
      <c r="A59" s="2" t="s">
        <v>235</v>
      </c>
      <c r="B59" s="3" t="s">
        <v>84</v>
      </c>
      <c r="C59" s="14">
        <v>59080000</v>
      </c>
      <c r="D59" s="14">
        <v>43994176.920000002</v>
      </c>
      <c r="E59" s="17">
        <f t="shared" si="0"/>
        <v>74.465431482735283</v>
      </c>
    </row>
    <row r="60" spans="1:5" x14ac:dyDescent="0.3">
      <c r="A60" s="2" t="s">
        <v>236</v>
      </c>
      <c r="B60" s="3" t="s">
        <v>85</v>
      </c>
      <c r="C60" s="14">
        <f>SUM(C61:C62)</f>
        <v>1090427000</v>
      </c>
      <c r="D60" s="14">
        <f>SUM(D61:D62)</f>
        <v>329264117.31999999</v>
      </c>
      <c r="E60" s="17">
        <f t="shared" si="0"/>
        <v>30.195888153906679</v>
      </c>
    </row>
    <row r="61" spans="1:5" x14ac:dyDescent="0.3">
      <c r="A61" s="2" t="s">
        <v>237</v>
      </c>
      <c r="B61" s="3" t="s">
        <v>86</v>
      </c>
      <c r="C61" s="14">
        <v>192150000</v>
      </c>
      <c r="D61" s="14">
        <v>174575295.53999999</v>
      </c>
      <c r="E61" s="17">
        <f t="shared" si="0"/>
        <v>90.853653676814986</v>
      </c>
    </row>
    <row r="62" spans="1:5" x14ac:dyDescent="0.3">
      <c r="A62" s="2" t="s">
        <v>238</v>
      </c>
      <c r="B62" s="3" t="s">
        <v>87</v>
      </c>
      <c r="C62" s="14">
        <v>898277000</v>
      </c>
      <c r="D62" s="14">
        <v>154688821.78</v>
      </c>
      <c r="E62" s="17">
        <f t="shared" si="0"/>
        <v>17.220614774729846</v>
      </c>
    </row>
    <row r="63" spans="1:5" x14ac:dyDescent="0.3">
      <c r="A63" s="2" t="s">
        <v>239</v>
      </c>
      <c r="B63" s="3" t="s">
        <v>88</v>
      </c>
      <c r="C63" s="14">
        <v>46392000</v>
      </c>
      <c r="D63" s="14">
        <v>32435488.260000002</v>
      </c>
      <c r="E63" s="17">
        <f t="shared" si="0"/>
        <v>69.916124030005179</v>
      </c>
    </row>
    <row r="64" spans="1:5" ht="31.2" x14ac:dyDescent="0.3">
      <c r="A64" s="19" t="s">
        <v>240</v>
      </c>
      <c r="B64" s="20" t="s">
        <v>89</v>
      </c>
      <c r="C64" s="13">
        <f>C65+C68</f>
        <v>20166000</v>
      </c>
      <c r="D64" s="13">
        <f>D65+D68</f>
        <v>13216712.419999998</v>
      </c>
      <c r="E64" s="18">
        <f t="shared" si="0"/>
        <v>65.53958355648119</v>
      </c>
    </row>
    <row r="65" spans="1:5" x14ac:dyDescent="0.3">
      <c r="A65" s="2" t="s">
        <v>241</v>
      </c>
      <c r="B65" s="3" t="s">
        <v>90</v>
      </c>
      <c r="C65" s="14">
        <f>SUM(C66:C67)</f>
        <v>19588000</v>
      </c>
      <c r="D65" s="14">
        <f>SUM(D66:D67)</f>
        <v>12598909.129999999</v>
      </c>
      <c r="E65" s="17">
        <f t="shared" si="0"/>
        <v>64.31952792526036</v>
      </c>
    </row>
    <row r="66" spans="1:5" x14ac:dyDescent="0.3">
      <c r="A66" s="2" t="s">
        <v>242</v>
      </c>
      <c r="B66" s="3" t="s">
        <v>91</v>
      </c>
      <c r="C66" s="14">
        <v>10493000</v>
      </c>
      <c r="D66" s="14">
        <v>7746661.3099999996</v>
      </c>
      <c r="E66" s="17">
        <f t="shared" si="0"/>
        <v>73.826944725054801</v>
      </c>
    </row>
    <row r="67" spans="1:5" ht="31.2" x14ac:dyDescent="0.3">
      <c r="A67" s="2" t="s">
        <v>243</v>
      </c>
      <c r="B67" s="3" t="s">
        <v>92</v>
      </c>
      <c r="C67" s="14">
        <v>9095000</v>
      </c>
      <c r="D67" s="14">
        <v>4852247.82</v>
      </c>
      <c r="E67" s="17">
        <f t="shared" si="0"/>
        <v>53.350718196811442</v>
      </c>
    </row>
    <row r="68" spans="1:5" ht="31.2" x14ac:dyDescent="0.3">
      <c r="A68" s="2" t="s">
        <v>244</v>
      </c>
      <c r="B68" s="3" t="s">
        <v>93</v>
      </c>
      <c r="C68" s="14">
        <f>C69</f>
        <v>578000</v>
      </c>
      <c r="D68" s="14">
        <f>D69</f>
        <v>617803.29</v>
      </c>
      <c r="E68" s="17">
        <f t="shared" si="0"/>
        <v>106.88638235294118</v>
      </c>
    </row>
    <row r="69" spans="1:5" x14ac:dyDescent="0.3">
      <c r="A69" s="2" t="s">
        <v>245</v>
      </c>
      <c r="B69" s="3" t="s">
        <v>94</v>
      </c>
      <c r="C69" s="14">
        <v>578000</v>
      </c>
      <c r="D69" s="14">
        <v>617803.29</v>
      </c>
      <c r="E69" s="17">
        <f t="shared" si="0"/>
        <v>106.88638235294118</v>
      </c>
    </row>
    <row r="70" spans="1:5" x14ac:dyDescent="0.3">
      <c r="A70" s="19" t="s">
        <v>246</v>
      </c>
      <c r="B70" s="20" t="s">
        <v>95</v>
      </c>
      <c r="C70" s="13">
        <f>C71+C72</f>
        <v>207010000</v>
      </c>
      <c r="D70" s="13">
        <f>D71+D72</f>
        <v>127259664.97</v>
      </c>
      <c r="E70" s="18">
        <f t="shared" si="0"/>
        <v>61.475129206318535</v>
      </c>
    </row>
    <row r="71" spans="1:5" ht="62.4" x14ac:dyDescent="0.3">
      <c r="A71" s="2" t="s">
        <v>247</v>
      </c>
      <c r="B71" s="3" t="s">
        <v>96</v>
      </c>
      <c r="C71" s="14">
        <v>1730000</v>
      </c>
      <c r="D71" s="14">
        <v>588150.5</v>
      </c>
      <c r="E71" s="17">
        <f t="shared" si="0"/>
        <v>33.997138728323698</v>
      </c>
    </row>
    <row r="72" spans="1:5" ht="31.2" x14ac:dyDescent="0.3">
      <c r="A72" s="2" t="s">
        <v>248</v>
      </c>
      <c r="B72" s="3" t="s">
        <v>97</v>
      </c>
      <c r="C72" s="14">
        <f>C73+C74+C75+C77+C78+C79+C80+C83+C85+C88+C89+C90+C91+C92+C82</f>
        <v>205280000</v>
      </c>
      <c r="D72" s="14">
        <f>D73+D74+D75+D77+D78+D79+D80+D83+D85+D86+D88+D89+D90+D91+D92+D82</f>
        <v>126671514.47</v>
      </c>
      <c r="E72" s="17">
        <f t="shared" si="0"/>
        <v>61.706700345869059</v>
      </c>
    </row>
    <row r="73" spans="1:5" ht="78" x14ac:dyDescent="0.3">
      <c r="A73" s="2" t="s">
        <v>249</v>
      </c>
      <c r="B73" s="3" t="s">
        <v>98</v>
      </c>
      <c r="C73" s="14">
        <v>133000</v>
      </c>
      <c r="D73" s="14">
        <v>-4140</v>
      </c>
      <c r="E73" s="17">
        <f t="shared" si="0"/>
        <v>-3.1127819548872182</v>
      </c>
    </row>
    <row r="74" spans="1:5" ht="31.2" x14ac:dyDescent="0.3">
      <c r="A74" s="2" t="s">
        <v>250</v>
      </c>
      <c r="B74" s="3" t="s">
        <v>99</v>
      </c>
      <c r="C74" s="14">
        <v>126025000</v>
      </c>
      <c r="D74" s="14">
        <v>96674404.5</v>
      </c>
      <c r="E74" s="17">
        <f t="shared" si="0"/>
        <v>76.710497520333263</v>
      </c>
    </row>
    <row r="75" spans="1:5" ht="46.8" x14ac:dyDescent="0.3">
      <c r="A75" s="2" t="s">
        <v>251</v>
      </c>
      <c r="B75" s="3" t="s">
        <v>100</v>
      </c>
      <c r="C75" s="14">
        <f>C76</f>
        <v>41160000</v>
      </c>
      <c r="D75" s="14">
        <f>D76</f>
        <v>9915685</v>
      </c>
      <c r="E75" s="17">
        <f t="shared" si="0"/>
        <v>24.090585519922257</v>
      </c>
    </row>
    <row r="76" spans="1:5" ht="62.4" x14ac:dyDescent="0.3">
      <c r="A76" s="2" t="s">
        <v>252</v>
      </c>
      <c r="B76" s="3" t="s">
        <v>101</v>
      </c>
      <c r="C76" s="14">
        <v>41160000</v>
      </c>
      <c r="D76" s="14">
        <v>9915685</v>
      </c>
      <c r="E76" s="17">
        <f t="shared" si="0"/>
        <v>24.090585519922257</v>
      </c>
    </row>
    <row r="77" spans="1:5" ht="31.2" x14ac:dyDescent="0.3">
      <c r="A77" s="2" t="s">
        <v>253</v>
      </c>
      <c r="B77" s="3" t="s">
        <v>102</v>
      </c>
      <c r="C77" s="14">
        <v>5400000</v>
      </c>
      <c r="D77" s="14">
        <v>2820505</v>
      </c>
      <c r="E77" s="17">
        <f t="shared" si="0"/>
        <v>52.231574074074075</v>
      </c>
    </row>
    <row r="78" spans="1:5" ht="62.4" x14ac:dyDescent="0.3">
      <c r="A78" s="2" t="s">
        <v>254</v>
      </c>
      <c r="B78" s="3" t="s">
        <v>103</v>
      </c>
      <c r="C78" s="14">
        <v>150000</v>
      </c>
      <c r="D78" s="14">
        <v>78350</v>
      </c>
      <c r="E78" s="17">
        <f t="shared" si="0"/>
        <v>52.233333333333334</v>
      </c>
    </row>
    <row r="79" spans="1:5" ht="31.2" x14ac:dyDescent="0.3">
      <c r="A79" s="2" t="s">
        <v>255</v>
      </c>
      <c r="B79" s="8" t="s">
        <v>104</v>
      </c>
      <c r="C79" s="14">
        <v>20000</v>
      </c>
      <c r="D79" s="14">
        <v>10500</v>
      </c>
      <c r="E79" s="17">
        <f t="shared" si="0"/>
        <v>52.5</v>
      </c>
    </row>
    <row r="80" spans="1:5" ht="88.2" customHeight="1" x14ac:dyDescent="0.3">
      <c r="A80" s="2" t="s">
        <v>256</v>
      </c>
      <c r="B80" s="8" t="s">
        <v>105</v>
      </c>
      <c r="C80" s="14">
        <v>30000</v>
      </c>
      <c r="D80" s="14">
        <v>8000</v>
      </c>
      <c r="E80" s="17">
        <f t="shared" si="0"/>
        <v>26.666666666666668</v>
      </c>
    </row>
    <row r="81" spans="1:5" ht="55.8" customHeight="1" x14ac:dyDescent="0.3">
      <c r="A81" s="2" t="s">
        <v>257</v>
      </c>
      <c r="B81" s="3" t="s">
        <v>106</v>
      </c>
      <c r="C81" s="14">
        <f>SUM(C82:C83)</f>
        <v>30817000</v>
      </c>
      <c r="D81" s="14">
        <f>SUM(D82:D83)</f>
        <v>15941759.970000001</v>
      </c>
      <c r="E81" s="17">
        <f t="shared" si="0"/>
        <v>51.730408443391639</v>
      </c>
    </row>
    <row r="82" spans="1:5" ht="62.4" x14ac:dyDescent="0.3">
      <c r="A82" s="2" t="s">
        <v>258</v>
      </c>
      <c r="B82" s="3" t="s">
        <v>107</v>
      </c>
      <c r="C82" s="14">
        <v>16767000</v>
      </c>
      <c r="D82" s="14">
        <v>6759049.8300000001</v>
      </c>
      <c r="E82" s="17">
        <f t="shared" ref="E82:E134" si="1">D82/C82*100</f>
        <v>40.311623009482908</v>
      </c>
    </row>
    <row r="83" spans="1:5" ht="140.4" x14ac:dyDescent="0.3">
      <c r="A83" s="2" t="s">
        <v>259</v>
      </c>
      <c r="B83" s="3" t="s">
        <v>108</v>
      </c>
      <c r="C83" s="14">
        <v>14050000</v>
      </c>
      <c r="D83" s="14">
        <v>9182710.1400000006</v>
      </c>
      <c r="E83" s="17">
        <f t="shared" si="1"/>
        <v>65.357367544483992</v>
      </c>
    </row>
    <row r="84" spans="1:5" ht="46.8" x14ac:dyDescent="0.3">
      <c r="A84" s="2" t="s">
        <v>260</v>
      </c>
      <c r="B84" s="3" t="s">
        <v>109</v>
      </c>
      <c r="C84" s="14">
        <f>C85</f>
        <v>182000</v>
      </c>
      <c r="D84" s="14">
        <f>D85</f>
        <v>94400</v>
      </c>
      <c r="E84" s="17">
        <f t="shared" si="1"/>
        <v>51.868131868131876</v>
      </c>
    </row>
    <row r="85" spans="1:5" ht="78" x14ac:dyDescent="0.3">
      <c r="A85" s="2" t="s">
        <v>261</v>
      </c>
      <c r="B85" s="3" t="s">
        <v>110</v>
      </c>
      <c r="C85" s="14">
        <v>182000</v>
      </c>
      <c r="D85" s="14">
        <v>94400</v>
      </c>
      <c r="E85" s="17">
        <f t="shared" si="1"/>
        <v>51.868131868131876</v>
      </c>
    </row>
    <row r="86" spans="1:5" ht="31.2" x14ac:dyDescent="0.3">
      <c r="A86" s="2" t="s">
        <v>882</v>
      </c>
      <c r="B86" s="3" t="s">
        <v>880</v>
      </c>
      <c r="C86" s="14">
        <v>0</v>
      </c>
      <c r="D86" s="14">
        <f>D87</f>
        <v>-42000</v>
      </c>
      <c r="E86" s="17"/>
    </row>
    <row r="87" spans="1:5" ht="62.4" x14ac:dyDescent="0.3">
      <c r="A87" s="2" t="s">
        <v>883</v>
      </c>
      <c r="B87" s="3" t="s">
        <v>881</v>
      </c>
      <c r="C87" s="14">
        <v>0</v>
      </c>
      <c r="D87" s="14">
        <v>-42000</v>
      </c>
      <c r="E87" s="17"/>
    </row>
    <row r="88" spans="1:5" ht="31.2" x14ac:dyDescent="0.3">
      <c r="A88" s="2" t="s">
        <v>600</v>
      </c>
      <c r="B88" s="3" t="s">
        <v>601</v>
      </c>
      <c r="C88" s="14">
        <v>48000</v>
      </c>
      <c r="D88" s="14">
        <v>46050</v>
      </c>
      <c r="E88" s="17">
        <f t="shared" si="1"/>
        <v>95.9375</v>
      </c>
    </row>
    <row r="89" spans="1:5" ht="31.2" x14ac:dyDescent="0.3">
      <c r="A89" s="2" t="s">
        <v>262</v>
      </c>
      <c r="B89" s="3" t="s">
        <v>111</v>
      </c>
      <c r="C89" s="14">
        <v>30000</v>
      </c>
      <c r="D89" s="14">
        <v>30000</v>
      </c>
      <c r="E89" s="17">
        <f t="shared" si="1"/>
        <v>100</v>
      </c>
    </row>
    <row r="90" spans="1:5" ht="62.4" x14ac:dyDescent="0.3">
      <c r="A90" s="2" t="s">
        <v>263</v>
      </c>
      <c r="B90" s="3" t="s">
        <v>112</v>
      </c>
      <c r="C90" s="14">
        <v>930000</v>
      </c>
      <c r="D90" s="14">
        <v>668000</v>
      </c>
      <c r="E90" s="17">
        <f t="shared" si="1"/>
        <v>71.827956989247312</v>
      </c>
    </row>
    <row r="91" spans="1:5" ht="66" customHeight="1" x14ac:dyDescent="0.3">
      <c r="A91" s="2" t="s">
        <v>264</v>
      </c>
      <c r="B91" s="3" t="s">
        <v>113</v>
      </c>
      <c r="C91" s="14">
        <v>55000</v>
      </c>
      <c r="D91" s="14">
        <v>70000</v>
      </c>
      <c r="E91" s="17">
        <f t="shared" si="1"/>
        <v>127.27272727272727</v>
      </c>
    </row>
    <row r="92" spans="1:5" ht="46.8" x14ac:dyDescent="0.3">
      <c r="A92" s="2" t="s">
        <v>265</v>
      </c>
      <c r="B92" s="8" t="s">
        <v>114</v>
      </c>
      <c r="C92" s="14">
        <v>300000</v>
      </c>
      <c r="D92" s="14">
        <v>360000</v>
      </c>
      <c r="E92" s="17">
        <f t="shared" si="1"/>
        <v>120</v>
      </c>
    </row>
    <row r="93" spans="1:5" ht="31.2" x14ac:dyDescent="0.3">
      <c r="A93" s="19" t="s">
        <v>421</v>
      </c>
      <c r="B93" s="16" t="s">
        <v>412</v>
      </c>
      <c r="C93" s="13">
        <v>0</v>
      </c>
      <c r="D93" s="13">
        <f>D94+D97+D102+D104</f>
        <v>15609.17</v>
      </c>
      <c r="E93" s="18"/>
    </row>
    <row r="94" spans="1:5" ht="31.2" x14ac:dyDescent="0.3">
      <c r="A94" s="2" t="s">
        <v>422</v>
      </c>
      <c r="B94" s="15" t="s">
        <v>413</v>
      </c>
      <c r="C94" s="14">
        <v>0</v>
      </c>
      <c r="D94" s="14">
        <f>D95+D96</f>
        <v>4968.32</v>
      </c>
      <c r="E94" s="17"/>
    </row>
    <row r="95" spans="1:5" ht="31.2" x14ac:dyDescent="0.3">
      <c r="A95" s="2" t="s">
        <v>423</v>
      </c>
      <c r="B95" s="15" t="s">
        <v>414</v>
      </c>
      <c r="C95" s="14">
        <v>0</v>
      </c>
      <c r="D95" s="14">
        <v>1397.71</v>
      </c>
      <c r="E95" s="17"/>
    </row>
    <row r="96" spans="1:5" ht="31.2" x14ac:dyDescent="0.3">
      <c r="A96" s="2" t="s">
        <v>424</v>
      </c>
      <c r="B96" s="15" t="s">
        <v>415</v>
      </c>
      <c r="C96" s="14">
        <v>0</v>
      </c>
      <c r="D96" s="14">
        <v>3570.61</v>
      </c>
      <c r="E96" s="17"/>
    </row>
    <row r="97" spans="1:5" x14ac:dyDescent="0.3">
      <c r="A97" s="2" t="s">
        <v>602</v>
      </c>
      <c r="B97" s="15" t="s">
        <v>603</v>
      </c>
      <c r="C97" s="14">
        <v>0</v>
      </c>
      <c r="D97" s="14">
        <f>D98+D99+D100+D101</f>
        <v>2237.8399999999997</v>
      </c>
      <c r="E97" s="17"/>
    </row>
    <row r="98" spans="1:5" x14ac:dyDescent="0.3">
      <c r="A98" s="2" t="s">
        <v>425</v>
      </c>
      <c r="B98" s="15" t="s">
        <v>416</v>
      </c>
      <c r="C98" s="14">
        <v>0</v>
      </c>
      <c r="D98" s="14">
        <v>129.6</v>
      </c>
      <c r="E98" s="17"/>
    </row>
    <row r="99" spans="1:5" ht="31.2" x14ac:dyDescent="0.3">
      <c r="A99" s="2" t="s">
        <v>426</v>
      </c>
      <c r="B99" s="15" t="s">
        <v>417</v>
      </c>
      <c r="C99" s="14">
        <v>0</v>
      </c>
      <c r="D99" s="14">
        <v>2.37</v>
      </c>
      <c r="E99" s="17"/>
    </row>
    <row r="100" spans="1:5" ht="16.5" customHeight="1" x14ac:dyDescent="0.3">
      <c r="A100" s="2" t="s">
        <v>427</v>
      </c>
      <c r="B100" s="15" t="s">
        <v>418</v>
      </c>
      <c r="C100" s="14">
        <v>0</v>
      </c>
      <c r="D100" s="14">
        <v>2104.04</v>
      </c>
      <c r="E100" s="17"/>
    </row>
    <row r="101" spans="1:5" ht="16.5" customHeight="1" x14ac:dyDescent="0.3">
      <c r="A101" s="2" t="s">
        <v>431</v>
      </c>
      <c r="B101" s="15" t="s">
        <v>430</v>
      </c>
      <c r="C101" s="14">
        <v>0</v>
      </c>
      <c r="D101" s="14">
        <v>1.83</v>
      </c>
      <c r="E101" s="17"/>
    </row>
    <row r="102" spans="1:5" ht="31.2" x14ac:dyDescent="0.3">
      <c r="A102" s="2" t="s">
        <v>428</v>
      </c>
      <c r="B102" s="15" t="s">
        <v>419</v>
      </c>
      <c r="C102" s="14">
        <v>0</v>
      </c>
      <c r="D102" s="14">
        <f>D103</f>
        <v>26.83</v>
      </c>
      <c r="E102" s="17"/>
    </row>
    <row r="103" spans="1:5" ht="16.5" customHeight="1" x14ac:dyDescent="0.3">
      <c r="A103" s="2" t="s">
        <v>429</v>
      </c>
      <c r="B103" s="15" t="s">
        <v>420</v>
      </c>
      <c r="C103" s="14">
        <v>0</v>
      </c>
      <c r="D103" s="14">
        <v>26.83</v>
      </c>
      <c r="E103" s="17"/>
    </row>
    <row r="104" spans="1:5" ht="31.2" x14ac:dyDescent="0.3">
      <c r="A104" s="2" t="s">
        <v>852</v>
      </c>
      <c r="B104" s="15" t="s">
        <v>851</v>
      </c>
      <c r="C104" s="14">
        <v>0</v>
      </c>
      <c r="D104" s="14">
        <f>D105</f>
        <v>8376.18</v>
      </c>
      <c r="E104" s="17"/>
    </row>
    <row r="105" spans="1:5" ht="31.2" x14ac:dyDescent="0.3">
      <c r="A105" s="2" t="s">
        <v>853</v>
      </c>
      <c r="B105" s="15" t="s">
        <v>851</v>
      </c>
      <c r="C105" s="14">
        <v>0</v>
      </c>
      <c r="D105" s="14">
        <v>8376.18</v>
      </c>
      <c r="E105" s="17"/>
    </row>
    <row r="106" spans="1:5" ht="31.2" x14ac:dyDescent="0.3">
      <c r="A106" s="19" t="s">
        <v>266</v>
      </c>
      <c r="B106" s="20" t="s">
        <v>115</v>
      </c>
      <c r="C106" s="13">
        <f>C107+C109+C116+C119</f>
        <v>143608000</v>
      </c>
      <c r="D106" s="13">
        <f>D107+D109+D116+D119</f>
        <v>132716380.75000001</v>
      </c>
      <c r="E106" s="18">
        <f t="shared" si="1"/>
        <v>92.415729451005518</v>
      </c>
    </row>
    <row r="107" spans="1:5" ht="62.4" x14ac:dyDescent="0.3">
      <c r="A107" s="2" t="s">
        <v>267</v>
      </c>
      <c r="B107" s="3" t="s">
        <v>116</v>
      </c>
      <c r="C107" s="14">
        <f>C108</f>
        <v>17573000</v>
      </c>
      <c r="D107" s="14">
        <f>D108</f>
        <v>16848457.370000001</v>
      </c>
      <c r="E107" s="17">
        <f t="shared" si="1"/>
        <v>95.876955386103688</v>
      </c>
    </row>
    <row r="108" spans="1:5" ht="46.8" x14ac:dyDescent="0.3">
      <c r="A108" s="2" t="s">
        <v>268</v>
      </c>
      <c r="B108" s="3" t="s">
        <v>117</v>
      </c>
      <c r="C108" s="14">
        <v>17573000</v>
      </c>
      <c r="D108" s="14">
        <v>16848457.370000001</v>
      </c>
      <c r="E108" s="17">
        <f t="shared" si="1"/>
        <v>95.876955386103688</v>
      </c>
    </row>
    <row r="109" spans="1:5" ht="65.25" customHeight="1" x14ac:dyDescent="0.3">
      <c r="A109" s="2" t="s">
        <v>269</v>
      </c>
      <c r="B109" s="3" t="s">
        <v>118</v>
      </c>
      <c r="C109" s="14">
        <f>C110+C112+C114</f>
        <v>121080000</v>
      </c>
      <c r="D109" s="14">
        <f>D110+D112+D114</f>
        <v>110590533.66000001</v>
      </c>
      <c r="E109" s="17">
        <f t="shared" si="1"/>
        <v>91.336747324083262</v>
      </c>
    </row>
    <row r="110" spans="1:5" ht="62.4" x14ac:dyDescent="0.3">
      <c r="A110" s="2" t="s">
        <v>270</v>
      </c>
      <c r="B110" s="3" t="s">
        <v>119</v>
      </c>
      <c r="C110" s="14">
        <f>C111</f>
        <v>95000000</v>
      </c>
      <c r="D110" s="14">
        <f>D111</f>
        <v>91747780.540000007</v>
      </c>
      <c r="E110" s="17">
        <f t="shared" si="1"/>
        <v>96.576611094736847</v>
      </c>
    </row>
    <row r="111" spans="1:5" ht="62.4" x14ac:dyDescent="0.3">
      <c r="A111" s="2" t="s">
        <v>271</v>
      </c>
      <c r="B111" s="3" t="s">
        <v>192</v>
      </c>
      <c r="C111" s="14">
        <v>95000000</v>
      </c>
      <c r="D111" s="14">
        <v>91747780.540000007</v>
      </c>
      <c r="E111" s="17">
        <f t="shared" si="1"/>
        <v>96.576611094736847</v>
      </c>
    </row>
    <row r="112" spans="1:5" ht="62.4" x14ac:dyDescent="0.3">
      <c r="A112" s="2" t="s">
        <v>272</v>
      </c>
      <c r="B112" s="3" t="s">
        <v>120</v>
      </c>
      <c r="C112" s="14">
        <f>C113</f>
        <v>5151000</v>
      </c>
      <c r="D112" s="14">
        <f>D113</f>
        <v>3214788.51</v>
      </c>
      <c r="E112" s="17">
        <f t="shared" si="1"/>
        <v>62.410959231217234</v>
      </c>
    </row>
    <row r="113" spans="1:5" ht="62.4" x14ac:dyDescent="0.3">
      <c r="A113" s="2" t="s">
        <v>273</v>
      </c>
      <c r="B113" s="3" t="s">
        <v>121</v>
      </c>
      <c r="C113" s="14">
        <v>5151000</v>
      </c>
      <c r="D113" s="14">
        <v>3214788.51</v>
      </c>
      <c r="E113" s="17">
        <f t="shared" si="1"/>
        <v>62.410959231217234</v>
      </c>
    </row>
    <row r="114" spans="1:5" ht="31.2" x14ac:dyDescent="0.3">
      <c r="A114" s="2" t="s">
        <v>274</v>
      </c>
      <c r="B114" s="3" t="s">
        <v>122</v>
      </c>
      <c r="C114" s="14">
        <f>C115</f>
        <v>20929000</v>
      </c>
      <c r="D114" s="14">
        <f>D115</f>
        <v>15627964.609999999</v>
      </c>
      <c r="E114" s="17">
        <f t="shared" si="1"/>
        <v>74.671339337760998</v>
      </c>
    </row>
    <row r="115" spans="1:5" ht="33" customHeight="1" x14ac:dyDescent="0.3">
      <c r="A115" s="2" t="s">
        <v>275</v>
      </c>
      <c r="B115" s="3" t="s">
        <v>123</v>
      </c>
      <c r="C115" s="14">
        <v>20929000</v>
      </c>
      <c r="D115" s="14">
        <v>15627964.609999999</v>
      </c>
      <c r="E115" s="17">
        <f t="shared" si="1"/>
        <v>74.671339337760998</v>
      </c>
    </row>
    <row r="116" spans="1:5" x14ac:dyDescent="0.3">
      <c r="A116" s="2" t="s">
        <v>276</v>
      </c>
      <c r="B116" s="3" t="s">
        <v>124</v>
      </c>
      <c r="C116" s="14">
        <f>C117</f>
        <v>4031000</v>
      </c>
      <c r="D116" s="14">
        <f>D117</f>
        <v>2265020</v>
      </c>
      <c r="E116" s="17">
        <f t="shared" si="1"/>
        <v>56.190027288514024</v>
      </c>
    </row>
    <row r="117" spans="1:5" ht="46.8" x14ac:dyDescent="0.3">
      <c r="A117" s="2" t="s">
        <v>277</v>
      </c>
      <c r="B117" s="3" t="s">
        <v>125</v>
      </c>
      <c r="C117" s="14">
        <f>C118</f>
        <v>4031000</v>
      </c>
      <c r="D117" s="14">
        <f>D118</f>
        <v>2265020</v>
      </c>
      <c r="E117" s="17">
        <f t="shared" si="1"/>
        <v>56.190027288514024</v>
      </c>
    </row>
    <row r="118" spans="1:5" ht="46.8" x14ac:dyDescent="0.3">
      <c r="A118" s="2" t="s">
        <v>278</v>
      </c>
      <c r="B118" s="3" t="s">
        <v>126</v>
      </c>
      <c r="C118" s="14">
        <v>4031000</v>
      </c>
      <c r="D118" s="14">
        <v>2265020</v>
      </c>
      <c r="E118" s="17">
        <f t="shared" si="1"/>
        <v>56.190027288514024</v>
      </c>
    </row>
    <row r="119" spans="1:5" ht="62.4" x14ac:dyDescent="0.3">
      <c r="A119" s="2" t="s">
        <v>279</v>
      </c>
      <c r="B119" s="3" t="s">
        <v>127</v>
      </c>
      <c r="C119" s="14">
        <f>C120</f>
        <v>924000</v>
      </c>
      <c r="D119" s="14">
        <f>D120</f>
        <v>3012369.72</v>
      </c>
      <c r="E119" s="17">
        <f t="shared" si="1"/>
        <v>326.01403896103898</v>
      </c>
    </row>
    <row r="120" spans="1:5" ht="62.4" x14ac:dyDescent="0.3">
      <c r="A120" s="2" t="s">
        <v>280</v>
      </c>
      <c r="B120" s="3" t="s">
        <v>128</v>
      </c>
      <c r="C120" s="14">
        <f>C121</f>
        <v>924000</v>
      </c>
      <c r="D120" s="14">
        <f>D121</f>
        <v>3012369.72</v>
      </c>
      <c r="E120" s="17">
        <f t="shared" si="1"/>
        <v>326.01403896103898</v>
      </c>
    </row>
    <row r="121" spans="1:5" ht="78" x14ac:dyDescent="0.3">
      <c r="A121" s="2" t="s">
        <v>281</v>
      </c>
      <c r="B121" s="3" t="s">
        <v>129</v>
      </c>
      <c r="C121" s="14">
        <v>924000</v>
      </c>
      <c r="D121" s="14">
        <v>3012369.72</v>
      </c>
      <c r="E121" s="17">
        <f t="shared" si="1"/>
        <v>326.01403896103898</v>
      </c>
    </row>
    <row r="122" spans="1:5" x14ac:dyDescent="0.3">
      <c r="A122" s="19" t="s">
        <v>282</v>
      </c>
      <c r="B122" s="20" t="s">
        <v>130</v>
      </c>
      <c r="C122" s="13">
        <f>C123+C130+C136</f>
        <v>246554000</v>
      </c>
      <c r="D122" s="13">
        <f>D123+D130+D136</f>
        <v>192456518.42999998</v>
      </c>
      <c r="E122" s="18">
        <f t="shared" si="1"/>
        <v>78.058566654769336</v>
      </c>
    </row>
    <row r="123" spans="1:5" x14ac:dyDescent="0.3">
      <c r="A123" s="2" t="s">
        <v>283</v>
      </c>
      <c r="B123" s="3" t="s">
        <v>131</v>
      </c>
      <c r="C123" s="14">
        <f>C124+C125+C126</f>
        <v>15312000</v>
      </c>
      <c r="D123" s="14">
        <f>D124+D125+D126+D129</f>
        <v>13226521.01</v>
      </c>
      <c r="E123" s="17">
        <f t="shared" si="1"/>
        <v>86.380100640020899</v>
      </c>
    </row>
    <row r="124" spans="1:5" ht="31.2" x14ac:dyDescent="0.3">
      <c r="A124" s="2" t="s">
        <v>284</v>
      </c>
      <c r="B124" s="3" t="s">
        <v>132</v>
      </c>
      <c r="C124" s="14">
        <v>2710220</v>
      </c>
      <c r="D124" s="14">
        <v>2528344.63</v>
      </c>
      <c r="E124" s="17">
        <f t="shared" si="1"/>
        <v>93.289276516297576</v>
      </c>
    </row>
    <row r="125" spans="1:5" x14ac:dyDescent="0.3">
      <c r="A125" s="2" t="s">
        <v>285</v>
      </c>
      <c r="B125" s="3" t="s">
        <v>133</v>
      </c>
      <c r="C125" s="14">
        <v>2005870</v>
      </c>
      <c r="D125" s="14">
        <v>1880402.84</v>
      </c>
      <c r="E125" s="17">
        <f t="shared" si="1"/>
        <v>93.745000423756281</v>
      </c>
    </row>
    <row r="126" spans="1:5" x14ac:dyDescent="0.3">
      <c r="A126" s="2" t="s">
        <v>286</v>
      </c>
      <c r="B126" s="3" t="s">
        <v>175</v>
      </c>
      <c r="C126" s="14">
        <f>C127+C128</f>
        <v>10595910</v>
      </c>
      <c r="D126" s="14">
        <f>D127+D128</f>
        <v>8813753.6400000006</v>
      </c>
      <c r="E126" s="17">
        <f t="shared" si="1"/>
        <v>83.180714445479438</v>
      </c>
    </row>
    <row r="127" spans="1:5" x14ac:dyDescent="0.3">
      <c r="A127" s="2" t="s">
        <v>287</v>
      </c>
      <c r="B127" s="3" t="s">
        <v>176</v>
      </c>
      <c r="C127" s="14">
        <v>9631240</v>
      </c>
      <c r="D127" s="14">
        <v>3978996.97</v>
      </c>
      <c r="E127" s="17">
        <f t="shared" si="1"/>
        <v>41.313444270935001</v>
      </c>
    </row>
    <row r="128" spans="1:5" x14ac:dyDescent="0.3">
      <c r="A128" s="2" t="s">
        <v>432</v>
      </c>
      <c r="B128" s="3" t="s">
        <v>434</v>
      </c>
      <c r="C128" s="14">
        <v>964670</v>
      </c>
      <c r="D128" s="14">
        <v>4834756.67</v>
      </c>
      <c r="E128" s="17">
        <f t="shared" si="1"/>
        <v>501.18244270061263</v>
      </c>
    </row>
    <row r="129" spans="1:5" ht="31.2" x14ac:dyDescent="0.3">
      <c r="A129" s="2" t="s">
        <v>433</v>
      </c>
      <c r="B129" s="3" t="s">
        <v>435</v>
      </c>
      <c r="C129" s="14">
        <v>0</v>
      </c>
      <c r="D129" s="14">
        <v>4019.9</v>
      </c>
      <c r="E129" s="17"/>
    </row>
    <row r="130" spans="1:5" x14ac:dyDescent="0.3">
      <c r="A130" s="2" t="s">
        <v>288</v>
      </c>
      <c r="B130" s="3" t="s">
        <v>134</v>
      </c>
      <c r="C130" s="14">
        <f>C131+C133+C134</f>
        <v>10462000</v>
      </c>
      <c r="D130" s="14">
        <f>D131+D133+D134</f>
        <v>2021311.72</v>
      </c>
      <c r="E130" s="17">
        <f t="shared" si="1"/>
        <v>19.320509653985855</v>
      </c>
    </row>
    <row r="131" spans="1:5" ht="46.8" x14ac:dyDescent="0.3">
      <c r="A131" s="2" t="s">
        <v>289</v>
      </c>
      <c r="B131" s="3" t="s">
        <v>135</v>
      </c>
      <c r="C131" s="14">
        <f>C132</f>
        <v>10000000</v>
      </c>
      <c r="D131" s="14">
        <f>D132</f>
        <v>1861114.8799999999</v>
      </c>
      <c r="E131" s="17">
        <f t="shared" si="1"/>
        <v>18.611148799999999</v>
      </c>
    </row>
    <row r="132" spans="1:5" ht="46.8" x14ac:dyDescent="0.3">
      <c r="A132" s="2" t="s">
        <v>290</v>
      </c>
      <c r="B132" s="3" t="s">
        <v>136</v>
      </c>
      <c r="C132" s="14">
        <v>10000000</v>
      </c>
      <c r="D132" s="14">
        <v>1861114.8799999999</v>
      </c>
      <c r="E132" s="17">
        <f t="shared" si="1"/>
        <v>18.611148799999999</v>
      </c>
    </row>
    <row r="133" spans="1:5" ht="31.2" x14ac:dyDescent="0.3">
      <c r="A133" s="2" t="s">
        <v>291</v>
      </c>
      <c r="B133" s="3" t="s">
        <v>137</v>
      </c>
      <c r="C133" s="14">
        <v>62000</v>
      </c>
      <c r="D133" s="14">
        <v>21778.34</v>
      </c>
      <c r="E133" s="17">
        <f t="shared" si="1"/>
        <v>35.12635483870968</v>
      </c>
    </row>
    <row r="134" spans="1:5" ht="46.8" x14ac:dyDescent="0.3">
      <c r="A134" s="2" t="s">
        <v>292</v>
      </c>
      <c r="B134" s="3" t="s">
        <v>138</v>
      </c>
      <c r="C134" s="14">
        <f>C135</f>
        <v>400000</v>
      </c>
      <c r="D134" s="14">
        <f>D135</f>
        <v>138418.5</v>
      </c>
      <c r="E134" s="17">
        <f t="shared" si="1"/>
        <v>34.604624999999999</v>
      </c>
    </row>
    <row r="135" spans="1:5" ht="46.8" x14ac:dyDescent="0.3">
      <c r="A135" s="2" t="s">
        <v>293</v>
      </c>
      <c r="B135" s="3" t="s">
        <v>139</v>
      </c>
      <c r="C135" s="14">
        <v>400000</v>
      </c>
      <c r="D135" s="14">
        <v>138418.5</v>
      </c>
      <c r="E135" s="17">
        <f t="shared" ref="E135:E211" si="2">D135/C135*100</f>
        <v>34.604624999999999</v>
      </c>
    </row>
    <row r="136" spans="1:5" x14ac:dyDescent="0.3">
      <c r="A136" s="2" t="s">
        <v>294</v>
      </c>
      <c r="B136" s="3" t="s">
        <v>140</v>
      </c>
      <c r="C136" s="14">
        <f>C137</f>
        <v>220780000</v>
      </c>
      <c r="D136" s="14">
        <f>D137</f>
        <v>177208685.69999999</v>
      </c>
      <c r="E136" s="17">
        <f t="shared" si="2"/>
        <v>80.264827294138954</v>
      </c>
    </row>
    <row r="137" spans="1:5" x14ac:dyDescent="0.3">
      <c r="A137" s="2" t="s">
        <v>295</v>
      </c>
      <c r="B137" s="3" t="s">
        <v>141</v>
      </c>
      <c r="C137" s="14">
        <f>SUM(C138:C140)</f>
        <v>220780000</v>
      </c>
      <c r="D137" s="14">
        <f>SUM(D138:D140)</f>
        <v>177208685.69999999</v>
      </c>
      <c r="E137" s="17">
        <f t="shared" si="2"/>
        <v>80.264827294138954</v>
      </c>
    </row>
    <row r="138" spans="1:5" ht="46.8" x14ac:dyDescent="0.3">
      <c r="A138" s="2" t="s">
        <v>296</v>
      </c>
      <c r="B138" s="3" t="s">
        <v>193</v>
      </c>
      <c r="C138" s="14">
        <v>2275000</v>
      </c>
      <c r="D138" s="14">
        <v>1185099.1200000001</v>
      </c>
      <c r="E138" s="17">
        <f t="shared" si="2"/>
        <v>52.092269010989014</v>
      </c>
    </row>
    <row r="139" spans="1:5" ht="31.2" x14ac:dyDescent="0.3">
      <c r="A139" s="2" t="s">
        <v>297</v>
      </c>
      <c r="B139" s="3" t="s">
        <v>142</v>
      </c>
      <c r="C139" s="14">
        <v>208005000</v>
      </c>
      <c r="D139" s="14">
        <v>166398815.47999999</v>
      </c>
      <c r="E139" s="17">
        <f t="shared" si="2"/>
        <v>79.997507502223499</v>
      </c>
    </row>
    <row r="140" spans="1:5" ht="31.2" x14ac:dyDescent="0.3">
      <c r="A140" s="2" t="s">
        <v>298</v>
      </c>
      <c r="B140" s="3" t="s">
        <v>143</v>
      </c>
      <c r="C140" s="14">
        <v>10500000</v>
      </c>
      <c r="D140" s="14">
        <v>9624771.0999999996</v>
      </c>
      <c r="E140" s="17">
        <f t="shared" si="2"/>
        <v>91.664486666666662</v>
      </c>
    </row>
    <row r="141" spans="1:5" ht="31.2" x14ac:dyDescent="0.3">
      <c r="A141" s="19" t="s">
        <v>299</v>
      </c>
      <c r="B141" s="20" t="s">
        <v>144</v>
      </c>
      <c r="C141" s="13">
        <f>C142+C152</f>
        <v>49680000</v>
      </c>
      <c r="D141" s="13">
        <f>D142+D152</f>
        <v>30096092.43</v>
      </c>
      <c r="E141" s="18">
        <f t="shared" si="2"/>
        <v>60.579896195652175</v>
      </c>
    </row>
    <row r="142" spans="1:5" x14ac:dyDescent="0.3">
      <c r="A142" s="2" t="s">
        <v>300</v>
      </c>
      <c r="B142" s="3" t="s">
        <v>145</v>
      </c>
      <c r="C142" s="14">
        <f>C146+C148+C150+C143+C144</f>
        <v>9311000</v>
      </c>
      <c r="D142" s="14">
        <f>D146+D148+D150+D143+D144+D145</f>
        <v>7134514.0700000003</v>
      </c>
      <c r="E142" s="17">
        <f t="shared" si="2"/>
        <v>76.624573837396625</v>
      </c>
    </row>
    <row r="143" spans="1:5" ht="46.8" x14ac:dyDescent="0.3">
      <c r="A143" s="2" t="s">
        <v>301</v>
      </c>
      <c r="B143" s="3" t="s">
        <v>146</v>
      </c>
      <c r="C143" s="14">
        <v>1000</v>
      </c>
      <c r="D143" s="14">
        <v>3200</v>
      </c>
      <c r="E143" s="17">
        <f t="shared" si="2"/>
        <v>320</v>
      </c>
    </row>
    <row r="144" spans="1:5" ht="31.2" x14ac:dyDescent="0.3">
      <c r="A144" s="2" t="s">
        <v>302</v>
      </c>
      <c r="B144" s="3" t="s">
        <v>147</v>
      </c>
      <c r="C144" s="14">
        <v>384000</v>
      </c>
      <c r="D144" s="14">
        <v>253345.5</v>
      </c>
      <c r="E144" s="17">
        <f t="shared" si="2"/>
        <v>65.975390625000003</v>
      </c>
    </row>
    <row r="145" spans="1:5" ht="19.5" customHeight="1" x14ac:dyDescent="0.3">
      <c r="A145" s="2" t="s">
        <v>436</v>
      </c>
      <c r="B145" s="3" t="s">
        <v>437</v>
      </c>
      <c r="C145" s="14">
        <v>0</v>
      </c>
      <c r="D145" s="14">
        <v>1176</v>
      </c>
      <c r="E145" s="17"/>
    </row>
    <row r="146" spans="1:5" ht="31.2" x14ac:dyDescent="0.3">
      <c r="A146" s="2" t="s">
        <v>303</v>
      </c>
      <c r="B146" s="3" t="s">
        <v>148</v>
      </c>
      <c r="C146" s="14">
        <f>C147</f>
        <v>89000</v>
      </c>
      <c r="D146" s="14">
        <f>D147</f>
        <v>84600</v>
      </c>
      <c r="E146" s="17">
        <f t="shared" si="2"/>
        <v>95.056179775280896</v>
      </c>
    </row>
    <row r="147" spans="1:5" ht="64.8" customHeight="1" x14ac:dyDescent="0.3">
      <c r="A147" s="2" t="s">
        <v>304</v>
      </c>
      <c r="B147" s="3" t="s">
        <v>149</v>
      </c>
      <c r="C147" s="14">
        <v>89000</v>
      </c>
      <c r="D147" s="14">
        <v>84600</v>
      </c>
      <c r="E147" s="17">
        <f t="shared" si="2"/>
        <v>95.056179775280896</v>
      </c>
    </row>
    <row r="148" spans="1:5" ht="31.2" x14ac:dyDescent="0.3">
      <c r="A148" s="2" t="s">
        <v>305</v>
      </c>
      <c r="B148" s="3" t="s">
        <v>150</v>
      </c>
      <c r="C148" s="14">
        <f>C149</f>
        <v>630000</v>
      </c>
      <c r="D148" s="14">
        <f>D149</f>
        <v>639042.88</v>
      </c>
      <c r="E148" s="17">
        <f t="shared" si="2"/>
        <v>101.43537777777777</v>
      </c>
    </row>
    <row r="149" spans="1:5" ht="51" customHeight="1" x14ac:dyDescent="0.3">
      <c r="A149" s="2" t="s">
        <v>306</v>
      </c>
      <c r="B149" s="3" t="s">
        <v>151</v>
      </c>
      <c r="C149" s="14">
        <v>630000</v>
      </c>
      <c r="D149" s="14">
        <v>639042.88</v>
      </c>
      <c r="E149" s="17">
        <f t="shared" si="2"/>
        <v>101.43537777777777</v>
      </c>
    </row>
    <row r="150" spans="1:5" x14ac:dyDescent="0.3">
      <c r="A150" s="2" t="s">
        <v>307</v>
      </c>
      <c r="B150" s="3" t="s">
        <v>152</v>
      </c>
      <c r="C150" s="14">
        <f>C151</f>
        <v>8207000</v>
      </c>
      <c r="D150" s="14">
        <f>D151</f>
        <v>6153149.6900000004</v>
      </c>
      <c r="E150" s="17">
        <f t="shared" si="2"/>
        <v>74.974408309979296</v>
      </c>
    </row>
    <row r="151" spans="1:5" ht="31.2" x14ac:dyDescent="0.3">
      <c r="A151" s="2" t="s">
        <v>308</v>
      </c>
      <c r="B151" s="3" t="s">
        <v>153</v>
      </c>
      <c r="C151" s="14">
        <v>8207000</v>
      </c>
      <c r="D151" s="14">
        <v>6153149.6900000004</v>
      </c>
      <c r="E151" s="17">
        <f t="shared" si="2"/>
        <v>74.974408309979296</v>
      </c>
    </row>
    <row r="152" spans="1:5" x14ac:dyDescent="0.3">
      <c r="A152" s="2" t="s">
        <v>309</v>
      </c>
      <c r="B152" s="3" t="s">
        <v>154</v>
      </c>
      <c r="C152" s="14">
        <f>C153+C155</f>
        <v>40369000</v>
      </c>
      <c r="D152" s="14">
        <f>D153+D155</f>
        <v>22961578.359999999</v>
      </c>
      <c r="E152" s="17">
        <f t="shared" si="2"/>
        <v>56.8792349575169</v>
      </c>
    </row>
    <row r="153" spans="1:5" ht="31.2" x14ac:dyDescent="0.3">
      <c r="A153" s="2" t="s">
        <v>438</v>
      </c>
      <c r="B153" s="3" t="s">
        <v>440</v>
      </c>
      <c r="C153" s="14">
        <f>C154</f>
        <v>3911000</v>
      </c>
      <c r="D153" s="14">
        <f>D154</f>
        <v>2562545.92</v>
      </c>
      <c r="E153" s="17">
        <f t="shared" si="2"/>
        <v>65.521501406289957</v>
      </c>
    </row>
    <row r="154" spans="1:5" ht="31.2" x14ac:dyDescent="0.3">
      <c r="A154" s="2" t="s">
        <v>439</v>
      </c>
      <c r="B154" s="3" t="s">
        <v>441</v>
      </c>
      <c r="C154" s="14">
        <v>3911000</v>
      </c>
      <c r="D154" s="14">
        <v>2562545.92</v>
      </c>
      <c r="E154" s="17">
        <f t="shared" si="2"/>
        <v>65.521501406289957</v>
      </c>
    </row>
    <row r="155" spans="1:5" x14ac:dyDescent="0.3">
      <c r="A155" s="2" t="s">
        <v>310</v>
      </c>
      <c r="B155" s="3" t="s">
        <v>155</v>
      </c>
      <c r="C155" s="14">
        <f>C156</f>
        <v>36458000</v>
      </c>
      <c r="D155" s="14">
        <f>D156</f>
        <v>20399032.440000001</v>
      </c>
      <c r="E155" s="17">
        <f t="shared" si="2"/>
        <v>55.952143397882502</v>
      </c>
    </row>
    <row r="156" spans="1:5" ht="18" customHeight="1" x14ac:dyDescent="0.3">
      <c r="A156" s="2" t="s">
        <v>311</v>
      </c>
      <c r="B156" s="3" t="s">
        <v>156</v>
      </c>
      <c r="C156" s="14">
        <v>36458000</v>
      </c>
      <c r="D156" s="14">
        <v>20399032.440000001</v>
      </c>
      <c r="E156" s="17">
        <f t="shared" si="2"/>
        <v>55.952143397882502</v>
      </c>
    </row>
    <row r="157" spans="1:5" ht="31.2" x14ac:dyDescent="0.3">
      <c r="A157" s="19" t="s">
        <v>312</v>
      </c>
      <c r="B157" s="20" t="s">
        <v>157</v>
      </c>
      <c r="C157" s="13">
        <f>C158+C161</f>
        <v>6100000</v>
      </c>
      <c r="D157" s="13">
        <f>D158+D161</f>
        <v>5003010.3099999996</v>
      </c>
      <c r="E157" s="18">
        <f t="shared" si="2"/>
        <v>82.016562459016384</v>
      </c>
    </row>
    <row r="158" spans="1:5" ht="62.4" x14ac:dyDescent="0.3">
      <c r="A158" s="2" t="s">
        <v>313</v>
      </c>
      <c r="B158" s="3" t="s">
        <v>158</v>
      </c>
      <c r="C158" s="14">
        <f>C159</f>
        <v>100000</v>
      </c>
      <c r="D158" s="14">
        <f>D159</f>
        <v>502265.8</v>
      </c>
      <c r="E158" s="17">
        <f t="shared" si="2"/>
        <v>502.26580000000001</v>
      </c>
    </row>
    <row r="159" spans="1:5" ht="81" customHeight="1" x14ac:dyDescent="0.3">
      <c r="A159" s="2" t="s">
        <v>314</v>
      </c>
      <c r="B159" s="3" t="s">
        <v>159</v>
      </c>
      <c r="C159" s="14">
        <f>C160</f>
        <v>100000</v>
      </c>
      <c r="D159" s="14">
        <f>D160</f>
        <v>502265.8</v>
      </c>
      <c r="E159" s="17">
        <f t="shared" si="2"/>
        <v>502.26580000000001</v>
      </c>
    </row>
    <row r="160" spans="1:5" ht="78" x14ac:dyDescent="0.3">
      <c r="A160" s="2" t="s">
        <v>315</v>
      </c>
      <c r="B160" s="3" t="s">
        <v>160</v>
      </c>
      <c r="C160" s="14">
        <v>100000</v>
      </c>
      <c r="D160" s="14">
        <v>502265.8</v>
      </c>
      <c r="E160" s="17">
        <f t="shared" si="2"/>
        <v>502.26580000000001</v>
      </c>
    </row>
    <row r="161" spans="1:5" ht="31.2" x14ac:dyDescent="0.3">
      <c r="A161" s="2" t="s">
        <v>316</v>
      </c>
      <c r="B161" s="3" t="s">
        <v>161</v>
      </c>
      <c r="C161" s="14">
        <f>C162</f>
        <v>6000000</v>
      </c>
      <c r="D161" s="14">
        <f>D162</f>
        <v>4500744.51</v>
      </c>
      <c r="E161" s="17">
        <f t="shared" si="2"/>
        <v>75.012408499999992</v>
      </c>
    </row>
    <row r="162" spans="1:5" ht="46.8" x14ac:dyDescent="0.3">
      <c r="A162" s="2" t="s">
        <v>317</v>
      </c>
      <c r="B162" s="3" t="s">
        <v>162</v>
      </c>
      <c r="C162" s="14">
        <f>C163</f>
        <v>6000000</v>
      </c>
      <c r="D162" s="14">
        <f>D163</f>
        <v>4500744.51</v>
      </c>
      <c r="E162" s="17">
        <f t="shared" si="2"/>
        <v>75.012408499999992</v>
      </c>
    </row>
    <row r="163" spans="1:5" ht="46.8" x14ac:dyDescent="0.3">
      <c r="A163" s="2" t="s">
        <v>318</v>
      </c>
      <c r="B163" s="3" t="s">
        <v>163</v>
      </c>
      <c r="C163" s="14">
        <v>6000000</v>
      </c>
      <c r="D163" s="14">
        <v>4500744.51</v>
      </c>
      <c r="E163" s="17">
        <f t="shared" si="2"/>
        <v>75.012408499999992</v>
      </c>
    </row>
    <row r="164" spans="1:5" x14ac:dyDescent="0.3">
      <c r="A164" s="19" t="s">
        <v>319</v>
      </c>
      <c r="B164" s="20" t="s">
        <v>164</v>
      </c>
      <c r="C164" s="13">
        <f>C165</f>
        <v>1266000</v>
      </c>
      <c r="D164" s="13">
        <f>D165</f>
        <v>624700</v>
      </c>
      <c r="E164" s="18">
        <f t="shared" si="2"/>
        <v>49.34439178515008</v>
      </c>
    </row>
    <row r="165" spans="1:5" ht="31.2" x14ac:dyDescent="0.3">
      <c r="A165" s="2" t="s">
        <v>320</v>
      </c>
      <c r="B165" s="3" t="s">
        <v>165</v>
      </c>
      <c r="C165" s="14">
        <f>C166</f>
        <v>1266000</v>
      </c>
      <c r="D165" s="14">
        <f>D166</f>
        <v>624700</v>
      </c>
      <c r="E165" s="17">
        <f t="shared" si="2"/>
        <v>49.34439178515008</v>
      </c>
    </row>
    <row r="166" spans="1:5" ht="31.2" x14ac:dyDescent="0.3">
      <c r="A166" s="2" t="s">
        <v>321</v>
      </c>
      <c r="B166" s="3" t="s">
        <v>166</v>
      </c>
      <c r="C166" s="14">
        <v>1266000</v>
      </c>
      <c r="D166" s="14">
        <v>624700</v>
      </c>
      <c r="E166" s="17">
        <f t="shared" si="2"/>
        <v>49.34439178515008</v>
      </c>
    </row>
    <row r="167" spans="1:5" x14ac:dyDescent="0.3">
      <c r="A167" s="19" t="s">
        <v>322</v>
      </c>
      <c r="B167" s="20" t="s">
        <v>167</v>
      </c>
      <c r="C167" s="13">
        <f>C168+C189+C191+C200+C209</f>
        <v>482973000</v>
      </c>
      <c r="D167" s="13">
        <f>D168+D189+D191+D200+D209</f>
        <v>299476874.75999999</v>
      </c>
      <c r="E167" s="18">
        <f t="shared" si="2"/>
        <v>62.006959966706212</v>
      </c>
    </row>
    <row r="168" spans="1:5" ht="31.2" x14ac:dyDescent="0.3">
      <c r="A168" s="2" t="s">
        <v>652</v>
      </c>
      <c r="B168" s="3" t="s">
        <v>633</v>
      </c>
      <c r="C168" s="14">
        <f>C169+C171+C173+C175+C177+C179+C183+C185+C187</f>
        <v>477570500</v>
      </c>
      <c r="D168" s="14">
        <f>D169+D171+D173+D175+D177+D179+D183+D185+D187</f>
        <v>227388576.40000001</v>
      </c>
      <c r="E168" s="17">
        <f t="shared" si="2"/>
        <v>47.613614408762686</v>
      </c>
    </row>
    <row r="169" spans="1:5" ht="46.8" x14ac:dyDescent="0.3">
      <c r="A169" s="2" t="s">
        <v>653</v>
      </c>
      <c r="B169" s="3" t="s">
        <v>634</v>
      </c>
      <c r="C169" s="14">
        <f>C170</f>
        <v>1020000</v>
      </c>
      <c r="D169" s="14">
        <f>D170</f>
        <v>1056346.3</v>
      </c>
      <c r="E169" s="17">
        <f t="shared" si="2"/>
        <v>103.56336274509805</v>
      </c>
    </row>
    <row r="170" spans="1:5" ht="78" x14ac:dyDescent="0.3">
      <c r="A170" s="2" t="s">
        <v>654</v>
      </c>
      <c r="B170" s="3" t="s">
        <v>635</v>
      </c>
      <c r="C170" s="14">
        <v>1020000</v>
      </c>
      <c r="D170" s="14">
        <v>1056346.3</v>
      </c>
      <c r="E170" s="17">
        <f t="shared" si="2"/>
        <v>103.56336274509805</v>
      </c>
    </row>
    <row r="171" spans="1:5" ht="46.8" x14ac:dyDescent="0.3">
      <c r="A171" s="2" t="s">
        <v>655</v>
      </c>
      <c r="B171" s="3" t="s">
        <v>636</v>
      </c>
      <c r="C171" s="14">
        <f>C172</f>
        <v>1022000</v>
      </c>
      <c r="D171" s="14">
        <f>D172</f>
        <v>2253975.31</v>
      </c>
      <c r="E171" s="17">
        <f t="shared" si="2"/>
        <v>220.54552935420745</v>
      </c>
    </row>
    <row r="172" spans="1:5" ht="78" x14ac:dyDescent="0.3">
      <c r="A172" s="2" t="s">
        <v>656</v>
      </c>
      <c r="B172" s="3" t="s">
        <v>637</v>
      </c>
      <c r="C172" s="14">
        <v>1022000</v>
      </c>
      <c r="D172" s="14">
        <v>2253975.31</v>
      </c>
      <c r="E172" s="17">
        <f t="shared" si="2"/>
        <v>220.54552935420745</v>
      </c>
    </row>
    <row r="173" spans="1:5" ht="46.8" x14ac:dyDescent="0.3">
      <c r="A173" s="2" t="s">
        <v>657</v>
      </c>
      <c r="B173" s="3" t="s">
        <v>638</v>
      </c>
      <c r="C173" s="14">
        <f>C174</f>
        <v>1000000</v>
      </c>
      <c r="D173" s="14">
        <f>D174</f>
        <v>1234000</v>
      </c>
      <c r="E173" s="17">
        <f t="shared" si="2"/>
        <v>123.4</v>
      </c>
    </row>
    <row r="174" spans="1:5" ht="78" x14ac:dyDescent="0.3">
      <c r="A174" s="2" t="s">
        <v>658</v>
      </c>
      <c r="B174" s="3" t="s">
        <v>639</v>
      </c>
      <c r="C174" s="14">
        <v>1000000</v>
      </c>
      <c r="D174" s="14">
        <v>1234000</v>
      </c>
      <c r="E174" s="17">
        <f t="shared" si="2"/>
        <v>123.4</v>
      </c>
    </row>
    <row r="175" spans="1:5" ht="46.8" x14ac:dyDescent="0.3">
      <c r="A175" s="2" t="s">
        <v>659</v>
      </c>
      <c r="B175" s="3" t="s">
        <v>640</v>
      </c>
      <c r="C175" s="14">
        <f>C176</f>
        <v>1897000</v>
      </c>
      <c r="D175" s="14">
        <f>D176</f>
        <v>0</v>
      </c>
      <c r="E175" s="17">
        <f t="shared" si="2"/>
        <v>0</v>
      </c>
    </row>
    <row r="176" spans="1:5" ht="78" x14ac:dyDescent="0.3">
      <c r="A176" s="2" t="s">
        <v>660</v>
      </c>
      <c r="B176" s="3" t="s">
        <v>641</v>
      </c>
      <c r="C176" s="14">
        <v>1897000</v>
      </c>
      <c r="D176" s="14">
        <v>0</v>
      </c>
      <c r="E176" s="17">
        <f t="shared" si="2"/>
        <v>0</v>
      </c>
    </row>
    <row r="177" spans="1:5" ht="46.8" x14ac:dyDescent="0.3">
      <c r="A177" s="2" t="s">
        <v>661</v>
      </c>
      <c r="B177" s="3" t="s">
        <v>642</v>
      </c>
      <c r="C177" s="14">
        <f>C178</f>
        <v>15000</v>
      </c>
      <c r="D177" s="14">
        <f>D178</f>
        <v>3000</v>
      </c>
      <c r="E177" s="17">
        <f t="shared" si="2"/>
        <v>20</v>
      </c>
    </row>
    <row r="178" spans="1:5" ht="78" x14ac:dyDescent="0.3">
      <c r="A178" s="2" t="s">
        <v>662</v>
      </c>
      <c r="B178" s="3" t="s">
        <v>643</v>
      </c>
      <c r="C178" s="14">
        <v>15000</v>
      </c>
      <c r="D178" s="14">
        <v>3000</v>
      </c>
      <c r="E178" s="17">
        <f t="shared" si="2"/>
        <v>20</v>
      </c>
    </row>
    <row r="179" spans="1:5" ht="46.8" x14ac:dyDescent="0.3">
      <c r="A179" s="2" t="s">
        <v>663</v>
      </c>
      <c r="B179" s="3" t="s">
        <v>644</v>
      </c>
      <c r="C179" s="14">
        <f>C180+C182</f>
        <v>472006500</v>
      </c>
      <c r="D179" s="14">
        <f>D180+D181+D182</f>
        <v>222027202.87</v>
      </c>
      <c r="E179" s="17">
        <f t="shared" si="2"/>
        <v>47.039013841970394</v>
      </c>
    </row>
    <row r="180" spans="1:5" ht="62.4" x14ac:dyDescent="0.3">
      <c r="A180" s="2" t="s">
        <v>664</v>
      </c>
      <c r="B180" s="3" t="s">
        <v>645</v>
      </c>
      <c r="C180" s="14">
        <v>472006500</v>
      </c>
      <c r="D180" s="14">
        <v>195761381.31999999</v>
      </c>
      <c r="E180" s="17">
        <f t="shared" si="2"/>
        <v>41.474297773441677</v>
      </c>
    </row>
    <row r="181" spans="1:5" ht="78" x14ac:dyDescent="0.3">
      <c r="A181" s="2" t="s">
        <v>854</v>
      </c>
      <c r="B181" s="3" t="s">
        <v>855</v>
      </c>
      <c r="C181" s="14">
        <v>0</v>
      </c>
      <c r="D181" s="14">
        <v>3000</v>
      </c>
      <c r="E181" s="17"/>
    </row>
    <row r="182" spans="1:5" ht="62.4" x14ac:dyDescent="0.3">
      <c r="A182" s="2" t="s">
        <v>665</v>
      </c>
      <c r="B182" s="3" t="s">
        <v>666</v>
      </c>
      <c r="C182" s="14">
        <v>0</v>
      </c>
      <c r="D182" s="14">
        <v>26262821.550000001</v>
      </c>
      <c r="E182" s="17"/>
    </row>
    <row r="183" spans="1:5" ht="62.4" x14ac:dyDescent="0.3">
      <c r="A183" s="2" t="s">
        <v>667</v>
      </c>
      <c r="B183" s="3" t="s">
        <v>646</v>
      </c>
      <c r="C183" s="14">
        <f>C184</f>
        <v>290000</v>
      </c>
      <c r="D183" s="14">
        <f>D184</f>
        <v>564500</v>
      </c>
      <c r="E183" s="17">
        <f t="shared" si="2"/>
        <v>194.65517241379311</v>
      </c>
    </row>
    <row r="184" spans="1:5" ht="93.6" x14ac:dyDescent="0.3">
      <c r="A184" s="2" t="s">
        <v>668</v>
      </c>
      <c r="B184" s="3" t="s">
        <v>647</v>
      </c>
      <c r="C184" s="14">
        <v>290000</v>
      </c>
      <c r="D184" s="14">
        <v>564500</v>
      </c>
      <c r="E184" s="17">
        <f t="shared" si="2"/>
        <v>194.65517241379311</v>
      </c>
    </row>
    <row r="185" spans="1:5" ht="62.4" x14ac:dyDescent="0.3">
      <c r="A185" s="2" t="s">
        <v>669</v>
      </c>
      <c r="B185" s="3" t="s">
        <v>648</v>
      </c>
      <c r="C185" s="14">
        <f>C186</f>
        <v>200000</v>
      </c>
      <c r="D185" s="14">
        <f>D186</f>
        <v>179551.92</v>
      </c>
      <c r="E185" s="17">
        <f t="shared" si="2"/>
        <v>89.775960000000012</v>
      </c>
    </row>
    <row r="186" spans="1:5" ht="109.2" x14ac:dyDescent="0.3">
      <c r="A186" s="2" t="s">
        <v>670</v>
      </c>
      <c r="B186" s="3" t="s">
        <v>649</v>
      </c>
      <c r="C186" s="14">
        <v>200000</v>
      </c>
      <c r="D186" s="14">
        <v>179551.92</v>
      </c>
      <c r="E186" s="17">
        <f t="shared" si="2"/>
        <v>89.775960000000012</v>
      </c>
    </row>
    <row r="187" spans="1:5" ht="46.8" x14ac:dyDescent="0.3">
      <c r="A187" s="2" t="s">
        <v>671</v>
      </c>
      <c r="B187" s="3" t="s">
        <v>650</v>
      </c>
      <c r="C187" s="14">
        <f>C188</f>
        <v>120000</v>
      </c>
      <c r="D187" s="14">
        <f>D188</f>
        <v>70000</v>
      </c>
      <c r="E187" s="17">
        <f t="shared" si="2"/>
        <v>58.333333333333336</v>
      </c>
    </row>
    <row r="188" spans="1:5" ht="78" x14ac:dyDescent="0.3">
      <c r="A188" s="2" t="s">
        <v>672</v>
      </c>
      <c r="B188" s="3" t="s">
        <v>651</v>
      </c>
      <c r="C188" s="14">
        <v>120000</v>
      </c>
      <c r="D188" s="14">
        <v>70000</v>
      </c>
      <c r="E188" s="17">
        <f t="shared" si="2"/>
        <v>58.333333333333336</v>
      </c>
    </row>
    <row r="189" spans="1:5" ht="31.2" x14ac:dyDescent="0.3">
      <c r="A189" s="2" t="s">
        <v>673</v>
      </c>
      <c r="B189" s="3" t="s">
        <v>849</v>
      </c>
      <c r="C189" s="14">
        <v>0</v>
      </c>
      <c r="D189" s="14">
        <f>D190</f>
        <v>27067.9</v>
      </c>
      <c r="E189" s="17"/>
    </row>
    <row r="190" spans="1:5" ht="46.8" x14ac:dyDescent="0.3">
      <c r="A190" s="2" t="s">
        <v>674</v>
      </c>
      <c r="B190" s="3" t="s">
        <v>850</v>
      </c>
      <c r="C190" s="14">
        <v>0</v>
      </c>
      <c r="D190" s="14">
        <v>27067.9</v>
      </c>
      <c r="E190" s="17"/>
    </row>
    <row r="191" spans="1:5" ht="78" x14ac:dyDescent="0.3">
      <c r="A191" s="2" t="s">
        <v>682</v>
      </c>
      <c r="B191" s="3" t="s">
        <v>675</v>
      </c>
      <c r="C191" s="14">
        <f>C192+C194+C198</f>
        <v>3631500</v>
      </c>
      <c r="D191" s="14">
        <f>D192+D194+D196+D198</f>
        <v>4426810.38</v>
      </c>
      <c r="E191" s="17">
        <f t="shared" si="2"/>
        <v>121.90032713754645</v>
      </c>
    </row>
    <row r="192" spans="1:5" ht="46.8" x14ac:dyDescent="0.3">
      <c r="A192" s="2" t="s">
        <v>683</v>
      </c>
      <c r="B192" s="3" t="s">
        <v>676</v>
      </c>
      <c r="C192" s="14">
        <f>C193</f>
        <v>420000</v>
      </c>
      <c r="D192" s="14">
        <f>D193</f>
        <v>742302.69</v>
      </c>
      <c r="E192" s="17">
        <f t="shared" si="2"/>
        <v>176.73873571428572</v>
      </c>
    </row>
    <row r="193" spans="1:5" ht="62.4" x14ac:dyDescent="0.3">
      <c r="A193" s="2" t="s">
        <v>684</v>
      </c>
      <c r="B193" s="3" t="s">
        <v>677</v>
      </c>
      <c r="C193" s="14">
        <v>420000</v>
      </c>
      <c r="D193" s="14">
        <v>742302.69</v>
      </c>
      <c r="E193" s="17">
        <f t="shared" si="2"/>
        <v>176.73873571428572</v>
      </c>
    </row>
    <row r="194" spans="1:5" ht="62.4" x14ac:dyDescent="0.3">
      <c r="A194" s="2" t="s">
        <v>685</v>
      </c>
      <c r="B194" s="3" t="s">
        <v>678</v>
      </c>
      <c r="C194" s="14">
        <f>C195</f>
        <v>1406500</v>
      </c>
      <c r="D194" s="14">
        <f>D195</f>
        <v>969440.64</v>
      </c>
      <c r="E194" s="17">
        <f t="shared" si="2"/>
        <v>68.92574760042659</v>
      </c>
    </row>
    <row r="195" spans="1:5" ht="78" x14ac:dyDescent="0.3">
      <c r="A195" s="2" t="s">
        <v>686</v>
      </c>
      <c r="B195" s="3" t="s">
        <v>679</v>
      </c>
      <c r="C195" s="14">
        <v>1406500</v>
      </c>
      <c r="D195" s="14">
        <v>969440.64</v>
      </c>
      <c r="E195" s="17">
        <f t="shared" si="2"/>
        <v>68.92574760042659</v>
      </c>
    </row>
    <row r="196" spans="1:5" ht="52.2" customHeight="1" x14ac:dyDescent="0.3">
      <c r="A196" s="2" t="s">
        <v>887</v>
      </c>
      <c r="B196" s="3" t="s">
        <v>884</v>
      </c>
      <c r="C196" s="14">
        <v>0</v>
      </c>
      <c r="D196" s="14">
        <f>D197</f>
        <v>183.57</v>
      </c>
      <c r="E196" s="17"/>
    </row>
    <row r="197" spans="1:5" ht="62.4" x14ac:dyDescent="0.3">
      <c r="A197" s="2" t="s">
        <v>886</v>
      </c>
      <c r="B197" s="3" t="s">
        <v>885</v>
      </c>
      <c r="C197" s="14">
        <v>0</v>
      </c>
      <c r="D197" s="14">
        <v>183.57</v>
      </c>
      <c r="E197" s="17"/>
    </row>
    <row r="198" spans="1:5" ht="62.4" x14ac:dyDescent="0.3">
      <c r="A198" s="2" t="s">
        <v>687</v>
      </c>
      <c r="B198" s="3" t="s">
        <v>680</v>
      </c>
      <c r="C198" s="14">
        <f>C199</f>
        <v>1805000</v>
      </c>
      <c r="D198" s="14">
        <f>D199</f>
        <v>2714883.48</v>
      </c>
      <c r="E198" s="17">
        <f t="shared" si="2"/>
        <v>150.40905706371191</v>
      </c>
    </row>
    <row r="199" spans="1:5" ht="62.4" x14ac:dyDescent="0.3">
      <c r="A199" s="2" t="s">
        <v>688</v>
      </c>
      <c r="B199" s="3" t="s">
        <v>681</v>
      </c>
      <c r="C199" s="14">
        <v>1805000</v>
      </c>
      <c r="D199" s="14">
        <v>2714883.48</v>
      </c>
      <c r="E199" s="17">
        <f t="shared" si="2"/>
        <v>150.40905706371191</v>
      </c>
    </row>
    <row r="200" spans="1:5" x14ac:dyDescent="0.3">
      <c r="A200" s="2" t="s">
        <v>695</v>
      </c>
      <c r="B200" s="3" t="s">
        <v>689</v>
      </c>
      <c r="C200" s="14">
        <f>C203+C206</f>
        <v>10000</v>
      </c>
      <c r="D200" s="14">
        <f>D201+D203+D206</f>
        <v>66598515.880000003</v>
      </c>
      <c r="E200" s="17">
        <f t="shared" si="2"/>
        <v>665985.15880000009</v>
      </c>
    </row>
    <row r="201" spans="1:5" ht="78" x14ac:dyDescent="0.3">
      <c r="A201" s="2" t="s">
        <v>856</v>
      </c>
      <c r="B201" s="3" t="s">
        <v>858</v>
      </c>
      <c r="C201" s="14">
        <v>0</v>
      </c>
      <c r="D201" s="14">
        <f>D202</f>
        <v>98277.99</v>
      </c>
      <c r="E201" s="17"/>
    </row>
    <row r="202" spans="1:5" ht="46.8" x14ac:dyDescent="0.3">
      <c r="A202" s="2" t="s">
        <v>857</v>
      </c>
      <c r="B202" s="3" t="s">
        <v>859</v>
      </c>
      <c r="C202" s="14">
        <v>0</v>
      </c>
      <c r="D202" s="14">
        <v>98277.99</v>
      </c>
      <c r="E202" s="17"/>
    </row>
    <row r="203" spans="1:5" ht="31.2" x14ac:dyDescent="0.3">
      <c r="A203" s="2" t="s">
        <v>696</v>
      </c>
      <c r="B203" s="3" t="s">
        <v>690</v>
      </c>
      <c r="C203" s="14">
        <f>C204+C205</f>
        <v>10000</v>
      </c>
      <c r="D203" s="14">
        <f>D204+D205</f>
        <v>508234.19</v>
      </c>
      <c r="E203" s="17">
        <f t="shared" si="2"/>
        <v>5082.3419000000004</v>
      </c>
    </row>
    <row r="204" spans="1:5" ht="124.8" x14ac:dyDescent="0.3">
      <c r="A204" s="2" t="s">
        <v>697</v>
      </c>
      <c r="B204" s="3" t="s">
        <v>698</v>
      </c>
      <c r="C204" s="14">
        <v>0</v>
      </c>
      <c r="D204" s="14">
        <v>1316.55</v>
      </c>
      <c r="E204" s="17"/>
    </row>
    <row r="205" spans="1:5" ht="124.8" x14ac:dyDescent="0.3">
      <c r="A205" s="2" t="s">
        <v>699</v>
      </c>
      <c r="B205" s="3" t="s">
        <v>691</v>
      </c>
      <c r="C205" s="14">
        <v>10000</v>
      </c>
      <c r="D205" s="14">
        <v>506917.64</v>
      </c>
      <c r="E205" s="17">
        <f t="shared" si="2"/>
        <v>5069.1764000000003</v>
      </c>
    </row>
    <row r="206" spans="1:5" ht="62.4" x14ac:dyDescent="0.3">
      <c r="A206" s="2" t="s">
        <v>700</v>
      </c>
      <c r="B206" s="3" t="s">
        <v>701</v>
      </c>
      <c r="C206" s="14">
        <v>0</v>
      </c>
      <c r="D206" s="14">
        <f>D207+D208</f>
        <v>65992003.700000003</v>
      </c>
      <c r="E206" s="17"/>
    </row>
    <row r="207" spans="1:5" ht="52.2" customHeight="1" x14ac:dyDescent="0.3">
      <c r="A207" s="2" t="s">
        <v>702</v>
      </c>
      <c r="B207" s="3" t="s">
        <v>703</v>
      </c>
      <c r="C207" s="14">
        <v>0</v>
      </c>
      <c r="D207" s="14">
        <v>65835796.170000002</v>
      </c>
      <c r="E207" s="17"/>
    </row>
    <row r="208" spans="1:5" ht="62.4" x14ac:dyDescent="0.3">
      <c r="A208" s="2" t="s">
        <v>704</v>
      </c>
      <c r="B208" s="3" t="s">
        <v>705</v>
      </c>
      <c r="C208" s="14">
        <v>0</v>
      </c>
      <c r="D208" s="14">
        <v>156207.53</v>
      </c>
      <c r="E208" s="17"/>
    </row>
    <row r="209" spans="1:6" x14ac:dyDescent="0.3">
      <c r="A209" s="2" t="s">
        <v>706</v>
      </c>
      <c r="B209" s="3" t="s">
        <v>692</v>
      </c>
      <c r="C209" s="14">
        <f>C210</f>
        <v>1761000</v>
      </c>
      <c r="D209" s="14">
        <f>D210</f>
        <v>1035904.2</v>
      </c>
      <c r="E209" s="17">
        <f t="shared" si="2"/>
        <v>58.824770017035775</v>
      </c>
    </row>
    <row r="210" spans="1:6" ht="31.2" x14ac:dyDescent="0.3">
      <c r="A210" s="2" t="s">
        <v>707</v>
      </c>
      <c r="B210" s="3" t="s">
        <v>693</v>
      </c>
      <c r="C210" s="14">
        <f>C211</f>
        <v>1761000</v>
      </c>
      <c r="D210" s="14">
        <f>D211</f>
        <v>1035904.2</v>
      </c>
      <c r="E210" s="17">
        <f t="shared" si="2"/>
        <v>58.824770017035775</v>
      </c>
    </row>
    <row r="211" spans="1:6" ht="62.4" x14ac:dyDescent="0.3">
      <c r="A211" s="2" t="s">
        <v>708</v>
      </c>
      <c r="B211" s="3" t="s">
        <v>694</v>
      </c>
      <c r="C211" s="14">
        <v>1761000</v>
      </c>
      <c r="D211" s="14">
        <v>1035904.2</v>
      </c>
      <c r="E211" s="17">
        <f t="shared" si="2"/>
        <v>58.824770017035775</v>
      </c>
    </row>
    <row r="212" spans="1:6" ht="18" customHeight="1" x14ac:dyDescent="0.3">
      <c r="A212" s="19" t="s">
        <v>447</v>
      </c>
      <c r="B212" s="16" t="s">
        <v>442</v>
      </c>
      <c r="C212" s="13">
        <v>0</v>
      </c>
      <c r="D212" s="13">
        <f>D213+D215</f>
        <v>595101.5</v>
      </c>
      <c r="E212" s="18"/>
    </row>
    <row r="213" spans="1:6" ht="17.25" customHeight="1" x14ac:dyDescent="0.3">
      <c r="A213" s="2" t="s">
        <v>448</v>
      </c>
      <c r="B213" s="15" t="s">
        <v>443</v>
      </c>
      <c r="C213" s="14">
        <v>0</v>
      </c>
      <c r="D213" s="14">
        <f>D214</f>
        <v>378951.28</v>
      </c>
      <c r="E213" s="17"/>
    </row>
    <row r="214" spans="1:6" ht="31.2" x14ac:dyDescent="0.3">
      <c r="A214" s="2" t="s">
        <v>449</v>
      </c>
      <c r="B214" s="15" t="s">
        <v>444</v>
      </c>
      <c r="C214" s="14">
        <v>0</v>
      </c>
      <c r="D214" s="14">
        <v>378951.28</v>
      </c>
      <c r="E214" s="17"/>
    </row>
    <row r="215" spans="1:6" ht="17.25" customHeight="1" x14ac:dyDescent="0.3">
      <c r="A215" s="2" t="s">
        <v>450</v>
      </c>
      <c r="B215" s="15" t="s">
        <v>445</v>
      </c>
      <c r="C215" s="14">
        <v>0</v>
      </c>
      <c r="D215" s="14">
        <f>D216</f>
        <v>216150.22</v>
      </c>
      <c r="E215" s="17"/>
    </row>
    <row r="216" spans="1:6" ht="18.75" customHeight="1" x14ac:dyDescent="0.3">
      <c r="A216" s="2" t="s">
        <v>451</v>
      </c>
      <c r="B216" s="15" t="s">
        <v>446</v>
      </c>
      <c r="C216" s="14">
        <v>0</v>
      </c>
      <c r="D216" s="14">
        <v>216150.22</v>
      </c>
      <c r="E216" s="17"/>
    </row>
    <row r="217" spans="1:6" x14ac:dyDescent="0.3">
      <c r="A217" s="19" t="s">
        <v>323</v>
      </c>
      <c r="B217" s="20" t="s">
        <v>168</v>
      </c>
      <c r="C217" s="13">
        <f>C219+C232+C342+C383+C411+C414+C424</f>
        <v>39144304515.740005</v>
      </c>
      <c r="D217" s="13">
        <f>D219+D232+D342+D383+D411+D414+D424</f>
        <v>32639880659.57</v>
      </c>
      <c r="E217" s="18">
        <f t="shared" ref="E217:E314" si="3">D217/C217*100</f>
        <v>83.383473185595719</v>
      </c>
    </row>
    <row r="218" spans="1:6" ht="31.2" x14ac:dyDescent="0.3">
      <c r="A218" s="19" t="s">
        <v>324</v>
      </c>
      <c r="B218" s="20" t="s">
        <v>169</v>
      </c>
      <c r="C218" s="13">
        <f>C219+C232+C342+C383</f>
        <v>39055821691</v>
      </c>
      <c r="D218" s="13">
        <f>D219+D232+D342+D383</f>
        <v>32593664702.010002</v>
      </c>
      <c r="E218" s="18">
        <f t="shared" si="3"/>
        <v>83.454049334521784</v>
      </c>
      <c r="F218" s="9"/>
    </row>
    <row r="219" spans="1:6" x14ac:dyDescent="0.3">
      <c r="A219" s="19" t="s">
        <v>325</v>
      </c>
      <c r="B219" s="20" t="s">
        <v>1</v>
      </c>
      <c r="C219" s="13">
        <f>C220+C224</f>
        <v>14593414400</v>
      </c>
      <c r="D219" s="13">
        <f>D220+D222+D224+D226+D228+D230</f>
        <v>13399573700</v>
      </c>
      <c r="E219" s="18">
        <f t="shared" si="3"/>
        <v>91.819318856593284</v>
      </c>
    </row>
    <row r="220" spans="1:6" ht="16.5" customHeight="1" x14ac:dyDescent="0.3">
      <c r="A220" s="2" t="s">
        <v>562</v>
      </c>
      <c r="B220" s="15" t="s">
        <v>452</v>
      </c>
      <c r="C220" s="14">
        <f>C221</f>
        <v>13382003400</v>
      </c>
      <c r="D220" s="14">
        <f>D221</f>
        <v>10036800000</v>
      </c>
      <c r="E220" s="17">
        <f t="shared" si="3"/>
        <v>75.002222761354247</v>
      </c>
    </row>
    <row r="221" spans="1:6" ht="31.2" x14ac:dyDescent="0.3">
      <c r="A221" s="2" t="s">
        <v>326</v>
      </c>
      <c r="B221" s="3" t="s">
        <v>2</v>
      </c>
      <c r="C221" s="14">
        <v>13382003400</v>
      </c>
      <c r="D221" s="14">
        <v>10036800000</v>
      </c>
      <c r="E221" s="17">
        <f t="shared" si="3"/>
        <v>75.002222761354247</v>
      </c>
    </row>
    <row r="222" spans="1:6" ht="17.399999999999999" customHeight="1" x14ac:dyDescent="0.3">
      <c r="A222" s="2" t="s">
        <v>860</v>
      </c>
      <c r="B222" s="3" t="s">
        <v>862</v>
      </c>
      <c r="C222" s="14">
        <v>0</v>
      </c>
      <c r="D222" s="14">
        <f>D223</f>
        <v>1825784800</v>
      </c>
      <c r="E222" s="17"/>
    </row>
    <row r="223" spans="1:6" ht="31.2" x14ac:dyDescent="0.3">
      <c r="A223" s="2" t="s">
        <v>861</v>
      </c>
      <c r="B223" s="3" t="s">
        <v>863</v>
      </c>
      <c r="C223" s="14">
        <v>0</v>
      </c>
      <c r="D223" s="14">
        <v>1825784800</v>
      </c>
      <c r="E223" s="17"/>
    </row>
    <row r="224" spans="1:6" ht="31.2" x14ac:dyDescent="0.3">
      <c r="A224" s="2" t="s">
        <v>454</v>
      </c>
      <c r="B224" s="15" t="s">
        <v>453</v>
      </c>
      <c r="C224" s="14">
        <f>C225</f>
        <v>1211411000</v>
      </c>
      <c r="D224" s="14">
        <f>D225</f>
        <v>908559000</v>
      </c>
      <c r="E224" s="17">
        <f t="shared" si="3"/>
        <v>75.000061911275367</v>
      </c>
    </row>
    <row r="225" spans="1:5" ht="46.8" x14ac:dyDescent="0.3">
      <c r="A225" s="2" t="s">
        <v>327</v>
      </c>
      <c r="B225" s="3" t="s">
        <v>3</v>
      </c>
      <c r="C225" s="14">
        <v>1211411000</v>
      </c>
      <c r="D225" s="14">
        <v>908559000</v>
      </c>
      <c r="E225" s="17">
        <f t="shared" si="3"/>
        <v>75.000061911275367</v>
      </c>
    </row>
    <row r="226" spans="1:5" ht="62.4" x14ac:dyDescent="0.3">
      <c r="A226" s="2" t="s">
        <v>709</v>
      </c>
      <c r="B226" s="3" t="s">
        <v>711</v>
      </c>
      <c r="C226" s="14">
        <v>0</v>
      </c>
      <c r="D226" s="14">
        <f>D227</f>
        <v>476800000</v>
      </c>
      <c r="E226" s="17"/>
    </row>
    <row r="227" spans="1:5" ht="78" x14ac:dyDescent="0.3">
      <c r="A227" s="2" t="s">
        <v>710</v>
      </c>
      <c r="B227" s="3" t="s">
        <v>712</v>
      </c>
      <c r="C227" s="14">
        <v>0</v>
      </c>
      <c r="D227" s="14">
        <v>476800000</v>
      </c>
      <c r="E227" s="17"/>
    </row>
    <row r="228" spans="1:5" ht="67.2" customHeight="1" x14ac:dyDescent="0.3">
      <c r="A228" s="2" t="s">
        <v>864</v>
      </c>
      <c r="B228" s="3" t="s">
        <v>866</v>
      </c>
      <c r="C228" s="14">
        <v>0</v>
      </c>
      <c r="D228" s="14">
        <f>D229</f>
        <v>103989900</v>
      </c>
      <c r="E228" s="17"/>
    </row>
    <row r="229" spans="1:5" ht="78" x14ac:dyDescent="0.3">
      <c r="A229" s="2" t="s">
        <v>865</v>
      </c>
      <c r="B229" s="3" t="s">
        <v>867</v>
      </c>
      <c r="C229" s="14">
        <v>0</v>
      </c>
      <c r="D229" s="14">
        <v>103989900</v>
      </c>
      <c r="E229" s="17"/>
    </row>
    <row r="230" spans="1:5" ht="81.599999999999994" customHeight="1" x14ac:dyDescent="0.3">
      <c r="A230" s="2" t="s">
        <v>904</v>
      </c>
      <c r="B230" s="3" t="s">
        <v>902</v>
      </c>
      <c r="C230" s="14">
        <v>0</v>
      </c>
      <c r="D230" s="14">
        <f>D231</f>
        <v>47640000</v>
      </c>
      <c r="E230" s="17"/>
    </row>
    <row r="231" spans="1:5" ht="93.6" x14ac:dyDescent="0.3">
      <c r="A231" s="2" t="s">
        <v>905</v>
      </c>
      <c r="B231" s="3" t="s">
        <v>903</v>
      </c>
      <c r="C231" s="14">
        <v>0</v>
      </c>
      <c r="D231" s="14">
        <v>47640000</v>
      </c>
      <c r="E231" s="17"/>
    </row>
    <row r="232" spans="1:5" ht="31.2" x14ac:dyDescent="0.3">
      <c r="A232" s="19" t="s">
        <v>328</v>
      </c>
      <c r="B232" s="20" t="s">
        <v>170</v>
      </c>
      <c r="C232" s="13">
        <f>C233+C235+C237+C239+C241+C243+C244+C245+C247+C249+C251+C253+C255+C257+C259+C261+C263+C265+C267+C269+C271+C273+C275+C277+C279+C281+C283+C285+C286+C288+C290+C294+C296+C297+C299+C301+C302+C304+C306+C308+C310+C312+C314+C316+C318+C320+C322+C324+C326+C327+C328+C330+C331+C333+C334+C336+C338+C340</f>
        <v>8020509900</v>
      </c>
      <c r="D232" s="13">
        <f>D233+D235+D237+D239+D241+D243+D244+D245+D247+D249+D251+D253+D255+D257+D259+D261+D263+D265+D267+D269+D271+D273+D275+D277+D279+D281+D283+D285+D286+D288+D290+D292+D294+D296+D297+D299+D301+D302+D304+D306+D308+D310+D312+D314+D316+D318+D320+D322+D324+D326+D327+D328+D330+D331+D333+D334+D336+D338+D340</f>
        <v>6881756752.6400003</v>
      </c>
      <c r="E232" s="18">
        <f t="shared" si="3"/>
        <v>85.80198563984068</v>
      </c>
    </row>
    <row r="233" spans="1:5" ht="31.2" x14ac:dyDescent="0.3">
      <c r="A233" s="2" t="s">
        <v>715</v>
      </c>
      <c r="B233" s="3" t="s">
        <v>713</v>
      </c>
      <c r="C233" s="14">
        <f>C234</f>
        <v>5270300</v>
      </c>
      <c r="D233" s="14">
        <f>D234</f>
        <v>0</v>
      </c>
      <c r="E233" s="17">
        <f t="shared" si="3"/>
        <v>0</v>
      </c>
    </row>
    <row r="234" spans="1:5" ht="46.8" x14ac:dyDescent="0.3">
      <c r="A234" s="2" t="s">
        <v>716</v>
      </c>
      <c r="B234" s="3" t="s">
        <v>714</v>
      </c>
      <c r="C234" s="14">
        <v>5270300</v>
      </c>
      <c r="D234" s="14">
        <v>0</v>
      </c>
      <c r="E234" s="17">
        <f t="shared" si="3"/>
        <v>0</v>
      </c>
    </row>
    <row r="235" spans="1:5" ht="34.5" customHeight="1" x14ac:dyDescent="0.3">
      <c r="A235" s="2" t="s">
        <v>455</v>
      </c>
      <c r="B235" s="3" t="s">
        <v>456</v>
      </c>
      <c r="C235" s="14">
        <f>C236</f>
        <v>8234500</v>
      </c>
      <c r="D235" s="14">
        <f>D236</f>
        <v>1409380.73</v>
      </c>
      <c r="E235" s="17">
        <f t="shared" si="3"/>
        <v>17.115559293217562</v>
      </c>
    </row>
    <row r="236" spans="1:5" ht="46.8" x14ac:dyDescent="0.3">
      <c r="A236" s="2" t="s">
        <v>329</v>
      </c>
      <c r="B236" s="3" t="s">
        <v>4</v>
      </c>
      <c r="C236" s="14">
        <v>8234500</v>
      </c>
      <c r="D236" s="14">
        <v>1409380.73</v>
      </c>
      <c r="E236" s="17">
        <f t="shared" si="3"/>
        <v>17.115559293217562</v>
      </c>
    </row>
    <row r="237" spans="1:5" ht="31.2" x14ac:dyDescent="0.3">
      <c r="A237" s="2" t="s">
        <v>457</v>
      </c>
      <c r="B237" s="3" t="s">
        <v>458</v>
      </c>
      <c r="C237" s="14">
        <f>C238</f>
        <v>50124800</v>
      </c>
      <c r="D237" s="14">
        <f>D238</f>
        <v>171782399.99000001</v>
      </c>
      <c r="E237" s="17">
        <f t="shared" si="3"/>
        <v>342.7093973242786</v>
      </c>
    </row>
    <row r="238" spans="1:5" ht="46.8" x14ac:dyDescent="0.3">
      <c r="A238" s="2" t="s">
        <v>330</v>
      </c>
      <c r="B238" s="3" t="s">
        <v>177</v>
      </c>
      <c r="C238" s="14">
        <v>50124800</v>
      </c>
      <c r="D238" s="14">
        <v>171782399.99000001</v>
      </c>
      <c r="E238" s="17">
        <f t="shared" si="3"/>
        <v>342.7093973242786</v>
      </c>
    </row>
    <row r="239" spans="1:5" ht="31.2" x14ac:dyDescent="0.3">
      <c r="A239" s="2" t="s">
        <v>459</v>
      </c>
      <c r="B239" s="3" t="s">
        <v>460</v>
      </c>
      <c r="C239" s="14">
        <f>C240</f>
        <v>13008400</v>
      </c>
      <c r="D239" s="14">
        <f>D240</f>
        <v>13008400</v>
      </c>
      <c r="E239" s="17">
        <f t="shared" si="3"/>
        <v>100</v>
      </c>
    </row>
    <row r="240" spans="1:5" ht="33.75" customHeight="1" x14ac:dyDescent="0.3">
      <c r="A240" s="2" t="s">
        <v>331</v>
      </c>
      <c r="B240" s="3" t="s">
        <v>178</v>
      </c>
      <c r="C240" s="14">
        <v>13008400</v>
      </c>
      <c r="D240" s="14">
        <v>13008400</v>
      </c>
      <c r="E240" s="17">
        <f t="shared" si="3"/>
        <v>100</v>
      </c>
    </row>
    <row r="241" spans="1:5" ht="46.8" x14ac:dyDescent="0.3">
      <c r="A241" s="2" t="s">
        <v>461</v>
      </c>
      <c r="B241" s="3" t="s">
        <v>462</v>
      </c>
      <c r="C241" s="14">
        <f>C242</f>
        <v>6792200</v>
      </c>
      <c r="D241" s="14">
        <f>D242</f>
        <v>6718600.04</v>
      </c>
      <c r="E241" s="17">
        <f t="shared" si="3"/>
        <v>98.916404699508263</v>
      </c>
    </row>
    <row r="242" spans="1:5" ht="46.8" x14ac:dyDescent="0.3">
      <c r="A242" s="2" t="s">
        <v>332</v>
      </c>
      <c r="B242" s="3" t="s">
        <v>179</v>
      </c>
      <c r="C242" s="14">
        <v>6792200</v>
      </c>
      <c r="D242" s="14">
        <v>6718600.04</v>
      </c>
      <c r="E242" s="17">
        <f t="shared" si="3"/>
        <v>98.916404699508263</v>
      </c>
    </row>
    <row r="243" spans="1:5" ht="50.25" customHeight="1" x14ac:dyDescent="0.3">
      <c r="A243" s="2" t="s">
        <v>333</v>
      </c>
      <c r="B243" s="3" t="s">
        <v>5</v>
      </c>
      <c r="C243" s="14">
        <v>66228200</v>
      </c>
      <c r="D243" s="14">
        <v>25852632.960000001</v>
      </c>
      <c r="E243" s="17">
        <f t="shared" si="3"/>
        <v>39.035687154414582</v>
      </c>
    </row>
    <row r="244" spans="1:5" ht="46.8" x14ac:dyDescent="0.3">
      <c r="A244" s="2" t="s">
        <v>334</v>
      </c>
      <c r="B244" s="3" t="s">
        <v>180</v>
      </c>
      <c r="C244" s="14">
        <v>554539400</v>
      </c>
      <c r="D244" s="14">
        <v>442249840.93000001</v>
      </c>
      <c r="E244" s="17">
        <f t="shared" si="3"/>
        <v>79.750842037554051</v>
      </c>
    </row>
    <row r="245" spans="1:5" ht="62.4" x14ac:dyDescent="0.3">
      <c r="A245" s="2" t="s">
        <v>463</v>
      </c>
      <c r="B245" s="3" t="s">
        <v>464</v>
      </c>
      <c r="C245" s="14">
        <f>C246</f>
        <v>3588000</v>
      </c>
      <c r="D245" s="14">
        <f>D246</f>
        <v>1168400</v>
      </c>
      <c r="E245" s="17">
        <f t="shared" si="3"/>
        <v>32.564102564102562</v>
      </c>
    </row>
    <row r="246" spans="1:5" ht="69.599999999999994" customHeight="1" x14ac:dyDescent="0.3">
      <c r="A246" s="2" t="s">
        <v>335</v>
      </c>
      <c r="B246" s="3" t="s">
        <v>6</v>
      </c>
      <c r="C246" s="14">
        <v>3588000</v>
      </c>
      <c r="D246" s="14">
        <v>1168400</v>
      </c>
      <c r="E246" s="17">
        <f t="shared" si="3"/>
        <v>32.564102564102562</v>
      </c>
    </row>
    <row r="247" spans="1:5" ht="31.2" x14ac:dyDescent="0.3">
      <c r="A247" s="2" t="s">
        <v>465</v>
      </c>
      <c r="B247" s="3" t="s">
        <v>466</v>
      </c>
      <c r="C247" s="14">
        <f>C248</f>
        <v>19776700</v>
      </c>
      <c r="D247" s="14">
        <f>D248</f>
        <v>14532281.130000001</v>
      </c>
      <c r="E247" s="17">
        <f t="shared" si="3"/>
        <v>73.481830285133526</v>
      </c>
    </row>
    <row r="248" spans="1:5" ht="46.8" x14ac:dyDescent="0.3">
      <c r="A248" s="2" t="s">
        <v>336</v>
      </c>
      <c r="B248" s="3" t="s">
        <v>7</v>
      </c>
      <c r="C248" s="14">
        <v>19776700</v>
      </c>
      <c r="D248" s="14">
        <v>14532281.130000001</v>
      </c>
      <c r="E248" s="17">
        <f t="shared" si="3"/>
        <v>73.481830285133526</v>
      </c>
    </row>
    <row r="249" spans="1:5" ht="46.8" x14ac:dyDescent="0.3">
      <c r="A249" s="2" t="s">
        <v>467</v>
      </c>
      <c r="B249" s="3" t="s">
        <v>468</v>
      </c>
      <c r="C249" s="14">
        <f>C250</f>
        <v>512806000</v>
      </c>
      <c r="D249" s="14">
        <f>D250</f>
        <v>512806000</v>
      </c>
      <c r="E249" s="17">
        <f t="shared" si="3"/>
        <v>100</v>
      </c>
    </row>
    <row r="250" spans="1:5" ht="50.4" customHeight="1" x14ac:dyDescent="0.3">
      <c r="A250" s="2" t="s">
        <v>337</v>
      </c>
      <c r="B250" s="3" t="s">
        <v>8</v>
      </c>
      <c r="C250" s="14">
        <v>512806000</v>
      </c>
      <c r="D250" s="14">
        <v>512806000</v>
      </c>
      <c r="E250" s="17">
        <f t="shared" si="3"/>
        <v>100</v>
      </c>
    </row>
    <row r="251" spans="1:5" ht="66.75" customHeight="1" x14ac:dyDescent="0.3">
      <c r="A251" s="2" t="s">
        <v>469</v>
      </c>
      <c r="B251" s="3" t="s">
        <v>470</v>
      </c>
      <c r="C251" s="14">
        <f>C252</f>
        <v>74520000</v>
      </c>
      <c r="D251" s="14">
        <f>D252</f>
        <v>0</v>
      </c>
      <c r="E251" s="17">
        <f t="shared" si="3"/>
        <v>0</v>
      </c>
    </row>
    <row r="252" spans="1:5" s="10" customFormat="1" ht="78" x14ac:dyDescent="0.3">
      <c r="A252" s="2" t="s">
        <v>338</v>
      </c>
      <c r="B252" s="3" t="s">
        <v>194</v>
      </c>
      <c r="C252" s="14">
        <v>74520000</v>
      </c>
      <c r="D252" s="14">
        <v>0</v>
      </c>
      <c r="E252" s="17">
        <f t="shared" si="3"/>
        <v>0</v>
      </c>
    </row>
    <row r="253" spans="1:5" s="10" customFormat="1" ht="62.4" x14ac:dyDescent="0.3">
      <c r="A253" s="2" t="s">
        <v>719</v>
      </c>
      <c r="B253" s="3" t="s">
        <v>717</v>
      </c>
      <c r="C253" s="14">
        <f>C254</f>
        <v>46447300</v>
      </c>
      <c r="D253" s="14">
        <f>D254</f>
        <v>18139999.859999999</v>
      </c>
      <c r="E253" s="17">
        <f t="shared" si="3"/>
        <v>39.05501473713219</v>
      </c>
    </row>
    <row r="254" spans="1:5" s="10" customFormat="1" ht="78" x14ac:dyDescent="0.3">
      <c r="A254" s="2" t="s">
        <v>720</v>
      </c>
      <c r="B254" s="3" t="s">
        <v>718</v>
      </c>
      <c r="C254" s="14">
        <v>46447300</v>
      </c>
      <c r="D254" s="14">
        <v>18139999.859999999</v>
      </c>
      <c r="E254" s="17">
        <f t="shared" si="3"/>
        <v>39.05501473713219</v>
      </c>
    </row>
    <row r="255" spans="1:5" s="10" customFormat="1" ht="46.8" x14ac:dyDescent="0.3">
      <c r="A255" s="2" t="s">
        <v>471</v>
      </c>
      <c r="B255" s="3" t="s">
        <v>472</v>
      </c>
      <c r="C255" s="14">
        <f>C256</f>
        <v>86432900</v>
      </c>
      <c r="D255" s="14">
        <f>D256</f>
        <v>86432900</v>
      </c>
      <c r="E255" s="17">
        <f t="shared" si="3"/>
        <v>100</v>
      </c>
    </row>
    <row r="256" spans="1:5" s="10" customFormat="1" ht="51" customHeight="1" x14ac:dyDescent="0.3">
      <c r="A256" s="2" t="s">
        <v>339</v>
      </c>
      <c r="B256" s="3" t="s">
        <v>10</v>
      </c>
      <c r="C256" s="14">
        <v>86432900</v>
      </c>
      <c r="D256" s="14">
        <v>86432900</v>
      </c>
      <c r="E256" s="17">
        <f t="shared" si="3"/>
        <v>100</v>
      </c>
    </row>
    <row r="257" spans="1:5" s="10" customFormat="1" x14ac:dyDescent="0.3">
      <c r="A257" s="2" t="s">
        <v>473</v>
      </c>
      <c r="B257" s="3" t="s">
        <v>474</v>
      </c>
      <c r="C257" s="14">
        <f>C258</f>
        <v>72622300</v>
      </c>
      <c r="D257" s="14">
        <f>D258</f>
        <v>13500000.35</v>
      </c>
      <c r="E257" s="17">
        <f t="shared" si="3"/>
        <v>18.589331858120715</v>
      </c>
    </row>
    <row r="258" spans="1:5" s="10" customFormat="1" ht="31.2" x14ac:dyDescent="0.3">
      <c r="A258" s="2" t="s">
        <v>340</v>
      </c>
      <c r="B258" s="3" t="s">
        <v>11</v>
      </c>
      <c r="C258" s="14">
        <v>72622300</v>
      </c>
      <c r="D258" s="14">
        <v>13500000.35</v>
      </c>
      <c r="E258" s="17">
        <f t="shared" si="3"/>
        <v>18.589331858120715</v>
      </c>
    </row>
    <row r="259" spans="1:5" s="10" customFormat="1" ht="46.8" x14ac:dyDescent="0.3">
      <c r="A259" s="2" t="s">
        <v>475</v>
      </c>
      <c r="B259" s="3" t="s">
        <v>721</v>
      </c>
      <c r="C259" s="14">
        <f>C260</f>
        <v>7736900</v>
      </c>
      <c r="D259" s="14">
        <f>D260</f>
        <v>6884851.6799999997</v>
      </c>
      <c r="E259" s="17">
        <f t="shared" si="3"/>
        <v>88.987212966433589</v>
      </c>
    </row>
    <row r="260" spans="1:5" s="10" customFormat="1" ht="46.8" x14ac:dyDescent="0.3">
      <c r="A260" s="2" t="s">
        <v>341</v>
      </c>
      <c r="B260" s="3" t="s">
        <v>722</v>
      </c>
      <c r="C260" s="14">
        <v>7736900</v>
      </c>
      <c r="D260" s="14">
        <v>6884851.6799999997</v>
      </c>
      <c r="E260" s="17">
        <f t="shared" si="3"/>
        <v>88.987212966433589</v>
      </c>
    </row>
    <row r="261" spans="1:5" s="10" customFormat="1" x14ac:dyDescent="0.3">
      <c r="A261" s="2" t="s">
        <v>476</v>
      </c>
      <c r="B261" s="3" t="s">
        <v>477</v>
      </c>
      <c r="C261" s="14">
        <f>C262</f>
        <v>51330000</v>
      </c>
      <c r="D261" s="14">
        <f>D262</f>
        <v>49649343.799999997</v>
      </c>
      <c r="E261" s="17">
        <f t="shared" si="3"/>
        <v>96.725781804013238</v>
      </c>
    </row>
    <row r="262" spans="1:5" s="10" customFormat="1" ht="31.2" x14ac:dyDescent="0.3">
      <c r="A262" s="2" t="s">
        <v>342</v>
      </c>
      <c r="B262" s="3" t="s">
        <v>195</v>
      </c>
      <c r="C262" s="14">
        <v>51330000</v>
      </c>
      <c r="D262" s="14">
        <v>49649343.799999997</v>
      </c>
      <c r="E262" s="17">
        <f t="shared" si="3"/>
        <v>96.725781804013238</v>
      </c>
    </row>
    <row r="263" spans="1:5" s="10" customFormat="1" ht="31.2" x14ac:dyDescent="0.3">
      <c r="A263" s="2" t="s">
        <v>478</v>
      </c>
      <c r="B263" s="3" t="s">
        <v>479</v>
      </c>
      <c r="C263" s="14">
        <f>C264</f>
        <v>19469600</v>
      </c>
      <c r="D263" s="14">
        <f>D264</f>
        <v>19469600</v>
      </c>
      <c r="E263" s="17">
        <f t="shared" si="3"/>
        <v>100</v>
      </c>
    </row>
    <row r="264" spans="1:5" s="10" customFormat="1" ht="46.8" x14ac:dyDescent="0.3">
      <c r="A264" s="2" t="s">
        <v>343</v>
      </c>
      <c r="B264" s="3" t="s">
        <v>12</v>
      </c>
      <c r="C264" s="14">
        <v>19469600</v>
      </c>
      <c r="D264" s="14">
        <v>19469600</v>
      </c>
      <c r="E264" s="17">
        <f t="shared" si="3"/>
        <v>100</v>
      </c>
    </row>
    <row r="265" spans="1:5" s="10" customFormat="1" ht="46.8" x14ac:dyDescent="0.3">
      <c r="A265" s="2" t="s">
        <v>725</v>
      </c>
      <c r="B265" s="3" t="s">
        <v>723</v>
      </c>
      <c r="C265" s="14">
        <f>C266</f>
        <v>228131300</v>
      </c>
      <c r="D265" s="14">
        <f>D266</f>
        <v>89100000</v>
      </c>
      <c r="E265" s="17">
        <f t="shared" si="3"/>
        <v>39.056455646375575</v>
      </c>
    </row>
    <row r="266" spans="1:5" s="10" customFormat="1" ht="46.8" x14ac:dyDescent="0.3">
      <c r="A266" s="2" t="s">
        <v>726</v>
      </c>
      <c r="B266" s="3" t="s">
        <v>724</v>
      </c>
      <c r="C266" s="14">
        <v>228131300</v>
      </c>
      <c r="D266" s="14">
        <v>89100000</v>
      </c>
      <c r="E266" s="17">
        <f t="shared" si="3"/>
        <v>39.056455646375575</v>
      </c>
    </row>
    <row r="267" spans="1:5" s="10" customFormat="1" x14ac:dyDescent="0.3">
      <c r="A267" s="2" t="s">
        <v>727</v>
      </c>
      <c r="B267" s="3" t="s">
        <v>729</v>
      </c>
      <c r="C267" s="14">
        <f>C268</f>
        <v>13132200</v>
      </c>
      <c r="D267" s="14">
        <f>D268</f>
        <v>0</v>
      </c>
      <c r="E267" s="17">
        <f t="shared" si="3"/>
        <v>0</v>
      </c>
    </row>
    <row r="268" spans="1:5" s="10" customFormat="1" ht="31.2" x14ac:dyDescent="0.3">
      <c r="A268" s="2" t="s">
        <v>728</v>
      </c>
      <c r="B268" s="3" t="s">
        <v>730</v>
      </c>
      <c r="C268" s="14">
        <v>13132200</v>
      </c>
      <c r="D268" s="14">
        <v>0</v>
      </c>
      <c r="E268" s="17">
        <f t="shared" si="3"/>
        <v>0</v>
      </c>
    </row>
    <row r="269" spans="1:5" s="10" customFormat="1" ht="31.2" x14ac:dyDescent="0.3">
      <c r="A269" s="2" t="s">
        <v>344</v>
      </c>
      <c r="B269" s="3" t="s">
        <v>480</v>
      </c>
      <c r="C269" s="14">
        <f>C270</f>
        <v>82880600</v>
      </c>
      <c r="D269" s="14">
        <f>D270</f>
        <v>46324018.369999997</v>
      </c>
      <c r="E269" s="17">
        <f t="shared" si="3"/>
        <v>55.892474680443918</v>
      </c>
    </row>
    <row r="270" spans="1:5" s="10" customFormat="1" ht="31.2" x14ac:dyDescent="0.3">
      <c r="A270" s="2" t="s">
        <v>344</v>
      </c>
      <c r="B270" s="3" t="s">
        <v>13</v>
      </c>
      <c r="C270" s="14">
        <v>82880600</v>
      </c>
      <c r="D270" s="14">
        <v>46324018.369999997</v>
      </c>
      <c r="E270" s="17">
        <f t="shared" si="3"/>
        <v>55.892474680443918</v>
      </c>
    </row>
    <row r="271" spans="1:5" s="10" customFormat="1" ht="31.2" x14ac:dyDescent="0.3">
      <c r="A271" s="2" t="s">
        <v>481</v>
      </c>
      <c r="B271" s="3" t="s">
        <v>482</v>
      </c>
      <c r="C271" s="14">
        <f>C272</f>
        <v>26404600</v>
      </c>
      <c r="D271" s="14">
        <f>D272</f>
        <v>26404600</v>
      </c>
      <c r="E271" s="17">
        <f t="shared" si="3"/>
        <v>100</v>
      </c>
    </row>
    <row r="272" spans="1:5" s="10" customFormat="1" ht="46.8" x14ac:dyDescent="0.3">
      <c r="A272" s="2" t="s">
        <v>345</v>
      </c>
      <c r="B272" s="3" t="s">
        <v>14</v>
      </c>
      <c r="C272" s="14">
        <v>26404600</v>
      </c>
      <c r="D272" s="14">
        <v>26404600</v>
      </c>
      <c r="E272" s="17">
        <f t="shared" si="3"/>
        <v>100</v>
      </c>
    </row>
    <row r="273" spans="1:5" s="10" customFormat="1" ht="46.8" x14ac:dyDescent="0.3">
      <c r="A273" s="2" t="s">
        <v>483</v>
      </c>
      <c r="B273" s="3" t="s">
        <v>484</v>
      </c>
      <c r="C273" s="14">
        <f>C274</f>
        <v>229380600</v>
      </c>
      <c r="D273" s="14">
        <f>D274</f>
        <v>72517100.170000002</v>
      </c>
      <c r="E273" s="17">
        <f t="shared" si="3"/>
        <v>31.614312705608061</v>
      </c>
    </row>
    <row r="274" spans="1:5" s="10" customFormat="1" ht="62.4" x14ac:dyDescent="0.3">
      <c r="A274" s="2" t="s">
        <v>346</v>
      </c>
      <c r="B274" s="3" t="s">
        <v>15</v>
      </c>
      <c r="C274" s="14">
        <v>229380600</v>
      </c>
      <c r="D274" s="14">
        <v>72517100.170000002</v>
      </c>
      <c r="E274" s="17">
        <f t="shared" si="3"/>
        <v>31.614312705608061</v>
      </c>
    </row>
    <row r="275" spans="1:5" s="10" customFormat="1" ht="31.2" x14ac:dyDescent="0.3">
      <c r="A275" s="2" t="s">
        <v>485</v>
      </c>
      <c r="B275" s="3" t="s">
        <v>486</v>
      </c>
      <c r="C275" s="14">
        <f>C276</f>
        <v>8020800</v>
      </c>
      <c r="D275" s="14">
        <f>D276</f>
        <v>2242906.94</v>
      </c>
      <c r="E275" s="17">
        <f t="shared" si="3"/>
        <v>27.963631308597648</v>
      </c>
    </row>
    <row r="276" spans="1:5" s="10" customFormat="1" ht="31.2" x14ac:dyDescent="0.3">
      <c r="A276" s="2" t="s">
        <v>347</v>
      </c>
      <c r="B276" s="3" t="s">
        <v>16</v>
      </c>
      <c r="C276" s="14">
        <v>8020800</v>
      </c>
      <c r="D276" s="14">
        <v>2242906.94</v>
      </c>
      <c r="E276" s="17">
        <f t="shared" si="3"/>
        <v>27.963631308597648</v>
      </c>
    </row>
    <row r="277" spans="1:5" s="10" customFormat="1" x14ac:dyDescent="0.3">
      <c r="A277" s="2" t="s">
        <v>733</v>
      </c>
      <c r="B277" s="3" t="s">
        <v>731</v>
      </c>
      <c r="C277" s="14">
        <f>C278</f>
        <v>16764600</v>
      </c>
      <c r="D277" s="14">
        <f>D278</f>
        <v>16764600</v>
      </c>
      <c r="E277" s="17">
        <f t="shared" si="3"/>
        <v>100</v>
      </c>
    </row>
    <row r="278" spans="1:5" s="10" customFormat="1" ht="31.2" x14ac:dyDescent="0.3">
      <c r="A278" s="2" t="s">
        <v>734</v>
      </c>
      <c r="B278" s="3" t="s">
        <v>732</v>
      </c>
      <c r="C278" s="14">
        <v>16764600</v>
      </c>
      <c r="D278" s="14">
        <v>16764600</v>
      </c>
      <c r="E278" s="17">
        <f t="shared" si="3"/>
        <v>100</v>
      </c>
    </row>
    <row r="279" spans="1:5" s="10" customFormat="1" ht="93.6" x14ac:dyDescent="0.3">
      <c r="A279" s="2" t="s">
        <v>735</v>
      </c>
      <c r="B279" s="3" t="s">
        <v>737</v>
      </c>
      <c r="C279" s="14">
        <f>C280</f>
        <v>1221500</v>
      </c>
      <c r="D279" s="14">
        <f>D280</f>
        <v>0</v>
      </c>
      <c r="E279" s="17">
        <f t="shared" si="3"/>
        <v>0</v>
      </c>
    </row>
    <row r="280" spans="1:5" s="10" customFormat="1" ht="98.4" customHeight="1" x14ac:dyDescent="0.3">
      <c r="A280" s="2" t="s">
        <v>736</v>
      </c>
      <c r="B280" s="3" t="s">
        <v>738</v>
      </c>
      <c r="C280" s="14">
        <v>1221500</v>
      </c>
      <c r="D280" s="14">
        <v>0</v>
      </c>
      <c r="E280" s="17">
        <f t="shared" si="3"/>
        <v>0</v>
      </c>
    </row>
    <row r="281" spans="1:5" s="10" customFormat="1" ht="46.8" x14ac:dyDescent="0.3">
      <c r="A281" s="2" t="s">
        <v>739</v>
      </c>
      <c r="B281" s="3" t="s">
        <v>741</v>
      </c>
      <c r="C281" s="14">
        <f>C282</f>
        <v>29496200</v>
      </c>
      <c r="D281" s="14">
        <f>D282</f>
        <v>23984462.710000001</v>
      </c>
      <c r="E281" s="17">
        <f t="shared" si="3"/>
        <v>81.31373773570833</v>
      </c>
    </row>
    <row r="282" spans="1:5" s="10" customFormat="1" ht="62.4" x14ac:dyDescent="0.3">
      <c r="A282" s="2" t="s">
        <v>740</v>
      </c>
      <c r="B282" s="3" t="s">
        <v>742</v>
      </c>
      <c r="C282" s="14">
        <v>29496200</v>
      </c>
      <c r="D282" s="14">
        <v>23984462.710000001</v>
      </c>
      <c r="E282" s="17">
        <f t="shared" si="3"/>
        <v>81.31373773570833</v>
      </c>
    </row>
    <row r="283" spans="1:5" s="10" customFormat="1" ht="62.4" x14ac:dyDescent="0.3">
      <c r="A283" s="2" t="s">
        <v>743</v>
      </c>
      <c r="B283" s="3" t="s">
        <v>745</v>
      </c>
      <c r="C283" s="14">
        <f>C284</f>
        <v>6440000</v>
      </c>
      <c r="D283" s="14">
        <f>D284</f>
        <v>0</v>
      </c>
      <c r="E283" s="17">
        <f t="shared" si="3"/>
        <v>0</v>
      </c>
    </row>
    <row r="284" spans="1:5" s="10" customFormat="1" ht="62.4" x14ac:dyDescent="0.3">
      <c r="A284" s="2" t="s">
        <v>744</v>
      </c>
      <c r="B284" s="3" t="s">
        <v>746</v>
      </c>
      <c r="C284" s="14">
        <v>6440000</v>
      </c>
      <c r="D284" s="14">
        <v>0</v>
      </c>
      <c r="E284" s="17">
        <f t="shared" si="3"/>
        <v>0</v>
      </c>
    </row>
    <row r="285" spans="1:5" s="10" customFormat="1" ht="62.4" x14ac:dyDescent="0.3">
      <c r="A285" s="2" t="s">
        <v>747</v>
      </c>
      <c r="B285" s="3" t="s">
        <v>750</v>
      </c>
      <c r="C285" s="14">
        <v>10519700</v>
      </c>
      <c r="D285" s="14">
        <v>0</v>
      </c>
      <c r="E285" s="17">
        <f t="shared" si="3"/>
        <v>0</v>
      </c>
    </row>
    <row r="286" spans="1:5" s="10" customFormat="1" ht="46.8" x14ac:dyDescent="0.3">
      <c r="A286" s="2" t="s">
        <v>748</v>
      </c>
      <c r="B286" s="3" t="s">
        <v>751</v>
      </c>
      <c r="C286" s="14">
        <f>C287</f>
        <v>26445900</v>
      </c>
      <c r="D286" s="14">
        <f>D287</f>
        <v>3575900</v>
      </c>
      <c r="E286" s="17">
        <f t="shared" si="3"/>
        <v>13.52156667006984</v>
      </c>
    </row>
    <row r="287" spans="1:5" s="10" customFormat="1" ht="46.8" x14ac:dyDescent="0.3">
      <c r="A287" s="2" t="s">
        <v>749</v>
      </c>
      <c r="B287" s="3" t="s">
        <v>752</v>
      </c>
      <c r="C287" s="14">
        <v>26445900</v>
      </c>
      <c r="D287" s="14">
        <v>3575900</v>
      </c>
      <c r="E287" s="17">
        <f t="shared" si="3"/>
        <v>13.52156667006984</v>
      </c>
    </row>
    <row r="288" spans="1:5" s="10" customFormat="1" ht="46.8" x14ac:dyDescent="0.3">
      <c r="A288" s="2" t="s">
        <v>755</v>
      </c>
      <c r="B288" s="3" t="s">
        <v>753</v>
      </c>
      <c r="C288" s="14">
        <f>C289</f>
        <v>8755700</v>
      </c>
      <c r="D288" s="14">
        <f>D289</f>
        <v>9415186.6500000004</v>
      </c>
      <c r="E288" s="17">
        <f t="shared" si="3"/>
        <v>107.53208367120848</v>
      </c>
    </row>
    <row r="289" spans="1:5" s="10" customFormat="1" ht="62.4" x14ac:dyDescent="0.3">
      <c r="A289" s="2" t="s">
        <v>756</v>
      </c>
      <c r="B289" s="3" t="s">
        <v>754</v>
      </c>
      <c r="C289" s="14">
        <v>8755700</v>
      </c>
      <c r="D289" s="14">
        <v>9415186.6500000004</v>
      </c>
      <c r="E289" s="17">
        <f t="shared" si="3"/>
        <v>107.53208367120848</v>
      </c>
    </row>
    <row r="290" spans="1:5" s="10" customFormat="1" ht="31.2" x14ac:dyDescent="0.3">
      <c r="A290" s="2" t="s">
        <v>759</v>
      </c>
      <c r="B290" s="3" t="s">
        <v>757</v>
      </c>
      <c r="C290" s="14">
        <f>C291</f>
        <v>1235887500</v>
      </c>
      <c r="D290" s="14">
        <f>D291</f>
        <v>1531760501.21</v>
      </c>
      <c r="E290" s="17">
        <f t="shared" si="3"/>
        <v>123.9401240978649</v>
      </c>
    </row>
    <row r="291" spans="1:5" s="10" customFormat="1" ht="31.2" x14ac:dyDescent="0.3">
      <c r="A291" s="2" t="s">
        <v>760</v>
      </c>
      <c r="B291" s="3" t="s">
        <v>758</v>
      </c>
      <c r="C291" s="14">
        <v>1235887500</v>
      </c>
      <c r="D291" s="14">
        <v>1531760501.21</v>
      </c>
      <c r="E291" s="17">
        <f t="shared" si="3"/>
        <v>123.9401240978649</v>
      </c>
    </row>
    <row r="292" spans="1:5" s="10" customFormat="1" ht="46.8" x14ac:dyDescent="0.3">
      <c r="A292" s="2" t="s">
        <v>890</v>
      </c>
      <c r="B292" s="3" t="s">
        <v>888</v>
      </c>
      <c r="C292" s="14">
        <v>0</v>
      </c>
      <c r="D292" s="14">
        <f>D293</f>
        <v>18374531.199999999</v>
      </c>
      <c r="E292" s="17"/>
    </row>
    <row r="293" spans="1:5" s="10" customFormat="1" ht="46.8" x14ac:dyDescent="0.3">
      <c r="A293" s="2" t="s">
        <v>891</v>
      </c>
      <c r="B293" s="3" t="s">
        <v>889</v>
      </c>
      <c r="C293" s="14">
        <v>0</v>
      </c>
      <c r="D293" s="14">
        <v>18374531.199999999</v>
      </c>
      <c r="E293" s="17"/>
    </row>
    <row r="294" spans="1:5" s="10" customFormat="1" ht="49.8" customHeight="1" x14ac:dyDescent="0.3">
      <c r="A294" s="2" t="s">
        <v>763</v>
      </c>
      <c r="B294" s="3" t="s">
        <v>761</v>
      </c>
      <c r="C294" s="14">
        <f>C295</f>
        <v>73146900</v>
      </c>
      <c r="D294" s="14">
        <f>D295</f>
        <v>40793197.979999997</v>
      </c>
      <c r="E294" s="17">
        <f t="shared" si="3"/>
        <v>55.768867826251004</v>
      </c>
    </row>
    <row r="295" spans="1:5" s="10" customFormat="1" ht="62.4" x14ac:dyDescent="0.3">
      <c r="A295" s="2" t="s">
        <v>764</v>
      </c>
      <c r="B295" s="3" t="s">
        <v>762</v>
      </c>
      <c r="C295" s="14">
        <v>73146900</v>
      </c>
      <c r="D295" s="14">
        <v>40793197.979999997</v>
      </c>
      <c r="E295" s="17">
        <f t="shared" si="3"/>
        <v>55.768867826251004</v>
      </c>
    </row>
    <row r="296" spans="1:5" s="10" customFormat="1" ht="62.4" x14ac:dyDescent="0.3">
      <c r="A296" s="2" t="s">
        <v>348</v>
      </c>
      <c r="B296" s="3" t="s">
        <v>17</v>
      </c>
      <c r="C296" s="14">
        <v>13137900</v>
      </c>
      <c r="D296" s="14">
        <v>13133745.380000001</v>
      </c>
      <c r="E296" s="17">
        <f t="shared" si="3"/>
        <v>99.968376833436096</v>
      </c>
    </row>
    <row r="297" spans="1:5" s="10" customFormat="1" ht="62.4" x14ac:dyDescent="0.3">
      <c r="A297" s="2" t="s">
        <v>765</v>
      </c>
      <c r="B297" s="3" t="s">
        <v>767</v>
      </c>
      <c r="C297" s="14">
        <f>C298</f>
        <v>6117800</v>
      </c>
      <c r="D297" s="14">
        <f>D298</f>
        <v>336599.78</v>
      </c>
      <c r="E297" s="17">
        <f t="shared" si="3"/>
        <v>5.5019742391055617</v>
      </c>
    </row>
    <row r="298" spans="1:5" s="10" customFormat="1" ht="62.4" x14ac:dyDescent="0.3">
      <c r="A298" s="2" t="s">
        <v>766</v>
      </c>
      <c r="B298" s="3" t="s">
        <v>768</v>
      </c>
      <c r="C298" s="14">
        <v>6117800</v>
      </c>
      <c r="D298" s="14">
        <v>336599.78</v>
      </c>
      <c r="E298" s="17">
        <f t="shared" si="3"/>
        <v>5.5019742391055617</v>
      </c>
    </row>
    <row r="299" spans="1:5" s="10" customFormat="1" ht="62.4" x14ac:dyDescent="0.3">
      <c r="A299" s="2" t="s">
        <v>769</v>
      </c>
      <c r="B299" s="3" t="s">
        <v>771</v>
      </c>
      <c r="C299" s="14">
        <f>C300</f>
        <v>16407400</v>
      </c>
      <c r="D299" s="14">
        <f>D300</f>
        <v>3647722.43</v>
      </c>
      <c r="E299" s="17">
        <f t="shared" si="3"/>
        <v>22.232178346355912</v>
      </c>
    </row>
    <row r="300" spans="1:5" s="10" customFormat="1" ht="62.4" x14ac:dyDescent="0.3">
      <c r="A300" s="2" t="s">
        <v>770</v>
      </c>
      <c r="B300" s="3" t="s">
        <v>772</v>
      </c>
      <c r="C300" s="14">
        <v>16407400</v>
      </c>
      <c r="D300" s="14">
        <v>3647722.43</v>
      </c>
      <c r="E300" s="17">
        <f t="shared" si="3"/>
        <v>22.232178346355912</v>
      </c>
    </row>
    <row r="301" spans="1:5" s="10" customFormat="1" ht="46.8" x14ac:dyDescent="0.3">
      <c r="A301" s="2" t="s">
        <v>349</v>
      </c>
      <c r="B301" s="3" t="s">
        <v>18</v>
      </c>
      <c r="C301" s="14">
        <v>1676000</v>
      </c>
      <c r="D301" s="14">
        <v>1638330.1</v>
      </c>
      <c r="E301" s="17">
        <f t="shared" si="3"/>
        <v>97.752392601431978</v>
      </c>
    </row>
    <row r="302" spans="1:5" s="10" customFormat="1" ht="38.4" customHeight="1" x14ac:dyDescent="0.3">
      <c r="A302" s="2" t="s">
        <v>487</v>
      </c>
      <c r="B302" s="3" t="s">
        <v>488</v>
      </c>
      <c r="C302" s="14">
        <f>C303</f>
        <v>31822200</v>
      </c>
      <c r="D302" s="14">
        <f>D303</f>
        <v>27069914.620000001</v>
      </c>
      <c r="E302" s="17">
        <f t="shared" si="3"/>
        <v>85.066131882773661</v>
      </c>
    </row>
    <row r="303" spans="1:5" ht="46.8" x14ac:dyDescent="0.3">
      <c r="A303" s="2" t="s">
        <v>350</v>
      </c>
      <c r="B303" s="3" t="s">
        <v>19</v>
      </c>
      <c r="C303" s="14">
        <v>31822200</v>
      </c>
      <c r="D303" s="14">
        <v>27069914.620000001</v>
      </c>
      <c r="E303" s="17">
        <f t="shared" si="3"/>
        <v>85.066131882773661</v>
      </c>
    </row>
    <row r="304" spans="1:5" ht="31.2" x14ac:dyDescent="0.3">
      <c r="A304" s="2" t="s">
        <v>773</v>
      </c>
      <c r="B304" s="3" t="s">
        <v>777</v>
      </c>
      <c r="C304" s="14">
        <f>C305</f>
        <v>18119000</v>
      </c>
      <c r="D304" s="14">
        <f>D305</f>
        <v>17637659.530000001</v>
      </c>
      <c r="E304" s="17">
        <f t="shared" si="3"/>
        <v>97.343449031403509</v>
      </c>
    </row>
    <row r="305" spans="1:5" ht="31.2" x14ac:dyDescent="0.3">
      <c r="A305" s="2" t="s">
        <v>774</v>
      </c>
      <c r="B305" s="3" t="s">
        <v>778</v>
      </c>
      <c r="C305" s="14">
        <v>18119000</v>
      </c>
      <c r="D305" s="14">
        <v>17637659.530000001</v>
      </c>
      <c r="E305" s="17">
        <f t="shared" si="3"/>
        <v>97.343449031403509</v>
      </c>
    </row>
    <row r="306" spans="1:5" ht="46.8" x14ac:dyDescent="0.3">
      <c r="A306" s="2" t="s">
        <v>775</v>
      </c>
      <c r="B306" s="3" t="s">
        <v>779</v>
      </c>
      <c r="C306" s="14">
        <f>C307</f>
        <v>5374600</v>
      </c>
      <c r="D306" s="14">
        <f>D307</f>
        <v>5372726.4900000002</v>
      </c>
      <c r="E306" s="17">
        <f t="shared" si="3"/>
        <v>99.965141405872075</v>
      </c>
    </row>
    <row r="307" spans="1:5" ht="46.8" x14ac:dyDescent="0.3">
      <c r="A307" s="2" t="s">
        <v>776</v>
      </c>
      <c r="B307" s="3" t="s">
        <v>780</v>
      </c>
      <c r="C307" s="14">
        <v>5374600</v>
      </c>
      <c r="D307" s="14">
        <v>5372726.4900000002</v>
      </c>
      <c r="E307" s="17">
        <f t="shared" si="3"/>
        <v>99.965141405872075</v>
      </c>
    </row>
    <row r="308" spans="1:5" ht="31.2" x14ac:dyDescent="0.3">
      <c r="A308" s="2" t="s">
        <v>489</v>
      </c>
      <c r="B308" s="3" t="s">
        <v>490</v>
      </c>
      <c r="C308" s="14">
        <f>C309</f>
        <v>12273400</v>
      </c>
      <c r="D308" s="14">
        <f>D309</f>
        <v>5906159.5700000003</v>
      </c>
      <c r="E308" s="17">
        <f t="shared" si="3"/>
        <v>48.121625384978898</v>
      </c>
    </row>
    <row r="309" spans="1:5" ht="46.8" x14ac:dyDescent="0.3">
      <c r="A309" s="2" t="s">
        <v>351</v>
      </c>
      <c r="B309" s="3" t="s">
        <v>181</v>
      </c>
      <c r="C309" s="14">
        <v>12273400</v>
      </c>
      <c r="D309" s="14">
        <v>5906159.5700000003</v>
      </c>
      <c r="E309" s="17">
        <f t="shared" si="3"/>
        <v>48.121625384978898</v>
      </c>
    </row>
    <row r="310" spans="1:5" ht="31.2" x14ac:dyDescent="0.3">
      <c r="A310" s="2" t="s">
        <v>491</v>
      </c>
      <c r="B310" s="3" t="s">
        <v>492</v>
      </c>
      <c r="C310" s="14">
        <f>C311</f>
        <v>34331000</v>
      </c>
      <c r="D310" s="14">
        <f>D311</f>
        <v>34322722.18</v>
      </c>
      <c r="E310" s="17">
        <f t="shared" si="3"/>
        <v>99.975888205994579</v>
      </c>
    </row>
    <row r="311" spans="1:5" ht="31.2" x14ac:dyDescent="0.3">
      <c r="A311" s="2" t="s">
        <v>352</v>
      </c>
      <c r="B311" s="3" t="s">
        <v>20</v>
      </c>
      <c r="C311" s="14">
        <v>34331000</v>
      </c>
      <c r="D311" s="14">
        <v>34322722.18</v>
      </c>
      <c r="E311" s="17">
        <f t="shared" si="3"/>
        <v>99.975888205994579</v>
      </c>
    </row>
    <row r="312" spans="1:5" ht="31.2" x14ac:dyDescent="0.3">
      <c r="A312" s="2" t="s">
        <v>781</v>
      </c>
      <c r="B312" s="3" t="s">
        <v>785</v>
      </c>
      <c r="C312" s="14">
        <f>C313</f>
        <v>723687700</v>
      </c>
      <c r="D312" s="14">
        <f>D313</f>
        <v>548372760.11000001</v>
      </c>
      <c r="E312" s="17">
        <f t="shared" si="3"/>
        <v>75.774779661171536</v>
      </c>
    </row>
    <row r="313" spans="1:5" ht="46.8" x14ac:dyDescent="0.3">
      <c r="A313" s="2" t="s">
        <v>782</v>
      </c>
      <c r="B313" s="3" t="s">
        <v>786</v>
      </c>
      <c r="C313" s="14">
        <v>723687700</v>
      </c>
      <c r="D313" s="14">
        <v>548372760.11000001</v>
      </c>
      <c r="E313" s="17">
        <f t="shared" si="3"/>
        <v>75.774779661171536</v>
      </c>
    </row>
    <row r="314" spans="1:5" ht="31.2" x14ac:dyDescent="0.3">
      <c r="A314" s="4" t="s">
        <v>783</v>
      </c>
      <c r="B314" s="3" t="s">
        <v>787</v>
      </c>
      <c r="C314" s="14">
        <f>C315</f>
        <v>1107201900</v>
      </c>
      <c r="D314" s="14">
        <f>D315</f>
        <v>977791014.52999997</v>
      </c>
      <c r="E314" s="17">
        <f t="shared" si="3"/>
        <v>88.311898175933408</v>
      </c>
    </row>
    <row r="315" spans="1:5" ht="46.8" x14ac:dyDescent="0.3">
      <c r="A315" s="4" t="s">
        <v>784</v>
      </c>
      <c r="B315" s="3" t="s">
        <v>788</v>
      </c>
      <c r="C315" s="14">
        <v>1107201900</v>
      </c>
      <c r="D315" s="14">
        <v>977791014.52999997</v>
      </c>
      <c r="E315" s="17">
        <f t="shared" ref="E315:E381" si="4">D315/C315*100</f>
        <v>88.311898175933408</v>
      </c>
    </row>
    <row r="316" spans="1:5" ht="31.2" x14ac:dyDescent="0.3">
      <c r="A316" s="2" t="s">
        <v>493</v>
      </c>
      <c r="B316" s="3" t="s">
        <v>494</v>
      </c>
      <c r="C316" s="14">
        <f>C317</f>
        <v>2214600</v>
      </c>
      <c r="D316" s="14">
        <f>D317</f>
        <v>0</v>
      </c>
      <c r="E316" s="17">
        <f t="shared" si="4"/>
        <v>0</v>
      </c>
    </row>
    <row r="317" spans="1:5" ht="46.8" x14ac:dyDescent="0.3">
      <c r="A317" s="2" t="s">
        <v>353</v>
      </c>
      <c r="B317" s="3" t="s">
        <v>21</v>
      </c>
      <c r="C317" s="14">
        <v>2214600</v>
      </c>
      <c r="D317" s="14">
        <v>0</v>
      </c>
      <c r="E317" s="17">
        <f t="shared" si="4"/>
        <v>0</v>
      </c>
    </row>
    <row r="318" spans="1:5" ht="31.2" x14ac:dyDescent="0.3">
      <c r="A318" s="2" t="s">
        <v>495</v>
      </c>
      <c r="B318" s="3" t="s">
        <v>496</v>
      </c>
      <c r="C318" s="14">
        <f>C319</f>
        <v>11200000</v>
      </c>
      <c r="D318" s="14">
        <f>D319</f>
        <v>11200000</v>
      </c>
      <c r="E318" s="17">
        <f t="shared" si="4"/>
        <v>100</v>
      </c>
    </row>
    <row r="319" spans="1:5" ht="31.2" x14ac:dyDescent="0.3">
      <c r="A319" s="2" t="s">
        <v>354</v>
      </c>
      <c r="B319" s="3" t="s">
        <v>22</v>
      </c>
      <c r="C319" s="14">
        <v>11200000</v>
      </c>
      <c r="D319" s="14">
        <v>11200000</v>
      </c>
      <c r="E319" s="17">
        <f t="shared" si="4"/>
        <v>100</v>
      </c>
    </row>
    <row r="320" spans="1:5" x14ac:dyDescent="0.3">
      <c r="A320" s="2" t="s">
        <v>497</v>
      </c>
      <c r="B320" s="3" t="s">
        <v>498</v>
      </c>
      <c r="C320" s="14">
        <f>C321</f>
        <v>4677000</v>
      </c>
      <c r="D320" s="14">
        <f>D321</f>
        <v>4677000</v>
      </c>
      <c r="E320" s="17">
        <f t="shared" si="4"/>
        <v>100</v>
      </c>
    </row>
    <row r="321" spans="1:5" ht="31.2" x14ac:dyDescent="0.3">
      <c r="A321" s="2" t="s">
        <v>355</v>
      </c>
      <c r="B321" s="3" t="s">
        <v>23</v>
      </c>
      <c r="C321" s="14">
        <v>4677000</v>
      </c>
      <c r="D321" s="14">
        <v>4677000</v>
      </c>
      <c r="E321" s="17">
        <f t="shared" si="4"/>
        <v>100</v>
      </c>
    </row>
    <row r="322" spans="1:5" ht="31.2" x14ac:dyDescent="0.3">
      <c r="A322" s="2" t="s">
        <v>499</v>
      </c>
      <c r="B322" s="3" t="s">
        <v>500</v>
      </c>
      <c r="C322" s="14">
        <f>C323</f>
        <v>521228100</v>
      </c>
      <c r="D322" s="14">
        <f>D323</f>
        <v>469309227.70999998</v>
      </c>
      <c r="E322" s="17">
        <f t="shared" si="4"/>
        <v>90.039126384398699</v>
      </c>
    </row>
    <row r="323" spans="1:5" ht="46.8" x14ac:dyDescent="0.3">
      <c r="A323" s="2" t="s">
        <v>356</v>
      </c>
      <c r="B323" s="3" t="s">
        <v>182</v>
      </c>
      <c r="C323" s="14">
        <v>521228100</v>
      </c>
      <c r="D323" s="14">
        <v>469309227.70999998</v>
      </c>
      <c r="E323" s="17">
        <f t="shared" si="4"/>
        <v>90.039126384398699</v>
      </c>
    </row>
    <row r="324" spans="1:5" ht="31.2" x14ac:dyDescent="0.3">
      <c r="A324" s="2" t="s">
        <v>501</v>
      </c>
      <c r="B324" s="3" t="s">
        <v>789</v>
      </c>
      <c r="C324" s="14">
        <f>C325</f>
        <v>311998100</v>
      </c>
      <c r="D324" s="14">
        <f>D325</f>
        <v>309287123.81999999</v>
      </c>
      <c r="E324" s="17">
        <f t="shared" si="4"/>
        <v>99.131092086778722</v>
      </c>
    </row>
    <row r="325" spans="1:5" s="9" customFormat="1" ht="46.8" x14ac:dyDescent="0.3">
      <c r="A325" s="2" t="s">
        <v>357</v>
      </c>
      <c r="B325" s="3" t="s">
        <v>790</v>
      </c>
      <c r="C325" s="14">
        <v>311998100</v>
      </c>
      <c r="D325" s="14">
        <v>309287123.81999999</v>
      </c>
      <c r="E325" s="17">
        <f t="shared" si="4"/>
        <v>99.131092086778722</v>
      </c>
    </row>
    <row r="326" spans="1:5" s="9" customFormat="1" ht="46.8" x14ac:dyDescent="0.3">
      <c r="A326" s="2" t="s">
        <v>793</v>
      </c>
      <c r="B326" s="3" t="s">
        <v>791</v>
      </c>
      <c r="C326" s="14">
        <v>14361100</v>
      </c>
      <c r="D326" s="14">
        <v>14361100</v>
      </c>
      <c r="E326" s="17">
        <f t="shared" si="4"/>
        <v>100</v>
      </c>
    </row>
    <row r="327" spans="1:5" s="9" customFormat="1" ht="31.2" x14ac:dyDescent="0.3">
      <c r="A327" s="2" t="s">
        <v>794</v>
      </c>
      <c r="B327" s="3" t="s">
        <v>792</v>
      </c>
      <c r="C327" s="14">
        <v>10622500</v>
      </c>
      <c r="D327" s="14">
        <v>0</v>
      </c>
      <c r="E327" s="17">
        <f t="shared" si="4"/>
        <v>0</v>
      </c>
    </row>
    <row r="328" spans="1:5" s="9" customFormat="1" ht="31.2" x14ac:dyDescent="0.3">
      <c r="A328" s="2" t="s">
        <v>502</v>
      </c>
      <c r="B328" s="3" t="s">
        <v>503</v>
      </c>
      <c r="C328" s="14">
        <f>C329</f>
        <v>342895100</v>
      </c>
      <c r="D328" s="14">
        <f>D329</f>
        <v>219160773.08000001</v>
      </c>
      <c r="E328" s="17">
        <f t="shared" si="4"/>
        <v>63.914816245551485</v>
      </c>
    </row>
    <row r="329" spans="1:5" s="9" customFormat="1" ht="31.2" x14ac:dyDescent="0.3">
      <c r="A329" s="2" t="s">
        <v>358</v>
      </c>
      <c r="B329" s="3" t="s">
        <v>183</v>
      </c>
      <c r="C329" s="14">
        <v>342895100</v>
      </c>
      <c r="D329" s="14">
        <v>219160773.08000001</v>
      </c>
      <c r="E329" s="17">
        <f t="shared" si="4"/>
        <v>63.914816245551485</v>
      </c>
    </row>
    <row r="330" spans="1:5" s="10" customFormat="1" ht="31.2" x14ac:dyDescent="0.3">
      <c r="A330" s="2" t="s">
        <v>359</v>
      </c>
      <c r="B330" s="3" t="s">
        <v>24</v>
      </c>
      <c r="C330" s="14">
        <v>151230500</v>
      </c>
      <c r="D330" s="14">
        <v>77166761.909999996</v>
      </c>
      <c r="E330" s="17">
        <f t="shared" si="4"/>
        <v>51.025925266397977</v>
      </c>
    </row>
    <row r="331" spans="1:5" s="10" customFormat="1" x14ac:dyDescent="0.3">
      <c r="A331" s="2" t="s">
        <v>798</v>
      </c>
      <c r="B331" s="3" t="s">
        <v>795</v>
      </c>
      <c r="C331" s="14">
        <f>C332</f>
        <v>9887000</v>
      </c>
      <c r="D331" s="14">
        <f>D332</f>
        <v>8781361.0199999996</v>
      </c>
      <c r="E331" s="17">
        <f t="shared" si="4"/>
        <v>88.81724506928289</v>
      </c>
    </row>
    <row r="332" spans="1:5" s="10" customFormat="1" ht="31.2" x14ac:dyDescent="0.3">
      <c r="A332" s="2" t="s">
        <v>799</v>
      </c>
      <c r="B332" s="3" t="s">
        <v>796</v>
      </c>
      <c r="C332" s="14">
        <v>9887000</v>
      </c>
      <c r="D332" s="14">
        <v>8781361.0199999996</v>
      </c>
      <c r="E332" s="17">
        <f t="shared" si="4"/>
        <v>88.81724506928289</v>
      </c>
    </row>
    <row r="333" spans="1:5" s="10" customFormat="1" ht="52.8" customHeight="1" x14ac:dyDescent="0.3">
      <c r="A333" s="2" t="s">
        <v>800</v>
      </c>
      <c r="B333" s="3" t="s">
        <v>797</v>
      </c>
      <c r="C333" s="14">
        <v>101063300</v>
      </c>
      <c r="D333" s="14">
        <v>64331153.100000001</v>
      </c>
      <c r="E333" s="17">
        <f t="shared" si="4"/>
        <v>63.654316749997278</v>
      </c>
    </row>
    <row r="334" spans="1:5" s="10" customFormat="1" ht="62.4" x14ac:dyDescent="0.3">
      <c r="A334" s="2" t="s">
        <v>504</v>
      </c>
      <c r="B334" s="3" t="s">
        <v>505</v>
      </c>
      <c r="C334" s="14">
        <f>C335</f>
        <v>633910000</v>
      </c>
      <c r="D334" s="14">
        <f>D335</f>
        <v>542816522.84000003</v>
      </c>
      <c r="E334" s="17">
        <f t="shared" si="4"/>
        <v>85.629903746588639</v>
      </c>
    </row>
    <row r="335" spans="1:5" s="10" customFormat="1" ht="65.25" customHeight="1" x14ac:dyDescent="0.3">
      <c r="A335" s="2" t="s">
        <v>360</v>
      </c>
      <c r="B335" s="3" t="s">
        <v>9</v>
      </c>
      <c r="C335" s="14">
        <v>633910000</v>
      </c>
      <c r="D335" s="14">
        <v>542816522.84000003</v>
      </c>
      <c r="E335" s="17">
        <f t="shared" si="4"/>
        <v>85.629903746588639</v>
      </c>
    </row>
    <row r="336" spans="1:5" s="10" customFormat="1" ht="46.8" x14ac:dyDescent="0.3">
      <c r="A336" s="2" t="s">
        <v>801</v>
      </c>
      <c r="B336" s="3" t="s">
        <v>803</v>
      </c>
      <c r="C336" s="14">
        <f>C337</f>
        <v>320800500</v>
      </c>
      <c r="D336" s="14">
        <f>D337</f>
        <v>243215166.16999999</v>
      </c>
      <c r="E336" s="17">
        <f t="shared" si="4"/>
        <v>75.815083258910136</v>
      </c>
    </row>
    <row r="337" spans="1:5" s="10" customFormat="1" ht="46.8" x14ac:dyDescent="0.3">
      <c r="A337" s="2" t="s">
        <v>802</v>
      </c>
      <c r="B337" s="3" t="s">
        <v>804</v>
      </c>
      <c r="C337" s="14">
        <v>320800500</v>
      </c>
      <c r="D337" s="14">
        <v>243215166.16999999</v>
      </c>
      <c r="E337" s="17">
        <f t="shared" si="4"/>
        <v>75.815083258910136</v>
      </c>
    </row>
    <row r="338" spans="1:5" s="10" customFormat="1" ht="46.8" x14ac:dyDescent="0.3">
      <c r="A338" s="2" t="s">
        <v>808</v>
      </c>
      <c r="B338" s="3" t="s">
        <v>805</v>
      </c>
      <c r="C338" s="14">
        <f>C339</f>
        <v>6418000</v>
      </c>
      <c r="D338" s="14">
        <f>D339</f>
        <v>5059971.57</v>
      </c>
      <c r="E338" s="17">
        <f t="shared" si="4"/>
        <v>78.840317388594585</v>
      </c>
    </row>
    <row r="339" spans="1:5" s="10" customFormat="1" ht="46.8" x14ac:dyDescent="0.3">
      <c r="A339" s="2" t="s">
        <v>807</v>
      </c>
      <c r="B339" s="3" t="s">
        <v>806</v>
      </c>
      <c r="C339" s="14">
        <v>6418000</v>
      </c>
      <c r="D339" s="14">
        <v>5059971.57</v>
      </c>
      <c r="E339" s="17">
        <f t="shared" si="4"/>
        <v>78.840317388594585</v>
      </c>
    </row>
    <row r="340" spans="1:5" s="10" customFormat="1" ht="31.2" x14ac:dyDescent="0.3">
      <c r="A340" s="2" t="s">
        <v>868</v>
      </c>
      <c r="B340" s="3" t="s">
        <v>870</v>
      </c>
      <c r="C340" s="14">
        <f>C341</f>
        <v>12299600</v>
      </c>
      <c r="D340" s="14">
        <f>D341</f>
        <v>12299600</v>
      </c>
      <c r="E340" s="17">
        <f t="shared" si="4"/>
        <v>100</v>
      </c>
    </row>
    <row r="341" spans="1:5" s="10" customFormat="1" ht="31.2" x14ac:dyDescent="0.3">
      <c r="A341" s="2" t="s">
        <v>869</v>
      </c>
      <c r="B341" s="3" t="s">
        <v>871</v>
      </c>
      <c r="C341" s="14">
        <v>12299600</v>
      </c>
      <c r="D341" s="14">
        <v>12299600</v>
      </c>
      <c r="E341" s="17">
        <f t="shared" si="4"/>
        <v>100</v>
      </c>
    </row>
    <row r="342" spans="1:5" s="10" customFormat="1" x14ac:dyDescent="0.3">
      <c r="A342" s="19" t="s">
        <v>361</v>
      </c>
      <c r="B342" s="20" t="s">
        <v>26</v>
      </c>
      <c r="C342" s="13">
        <f>C343+C345+C347+C348+C349+C351+C353+C355+C357+C359+C361+C363+C365+C367+C368+C370+C372+C374+C376+C378+C380+C382</f>
        <v>5834093300</v>
      </c>
      <c r="D342" s="13">
        <f>D343+D345+D347+D348+D349+D351+D353+D355+D357+D359+D361+D363+D365+D367+D368+D370+D372+D374+D376+D378+D380+D382</f>
        <v>4495490785.79</v>
      </c>
      <c r="E342" s="18">
        <f t="shared" si="4"/>
        <v>77.055517535004114</v>
      </c>
    </row>
    <row r="343" spans="1:5" s="10" customFormat="1" ht="31.2" x14ac:dyDescent="0.3">
      <c r="A343" s="2" t="s">
        <v>506</v>
      </c>
      <c r="B343" s="3" t="s">
        <v>507</v>
      </c>
      <c r="C343" s="14">
        <f>C344</f>
        <v>30531800</v>
      </c>
      <c r="D343" s="14">
        <f>D344</f>
        <v>20822158</v>
      </c>
      <c r="E343" s="17">
        <f t="shared" si="4"/>
        <v>68.198265415075426</v>
      </c>
    </row>
    <row r="344" spans="1:5" s="10" customFormat="1" ht="37.799999999999997" customHeight="1" x14ac:dyDescent="0.3">
      <c r="A344" s="2" t="s">
        <v>362</v>
      </c>
      <c r="B344" s="3" t="s">
        <v>27</v>
      </c>
      <c r="C344" s="14">
        <v>30531800</v>
      </c>
      <c r="D344" s="14">
        <v>20822158</v>
      </c>
      <c r="E344" s="17">
        <f t="shared" si="4"/>
        <v>68.198265415075426</v>
      </c>
    </row>
    <row r="345" spans="1:5" s="10" customFormat="1" ht="46.8" x14ac:dyDescent="0.3">
      <c r="A345" s="2" t="s">
        <v>508</v>
      </c>
      <c r="B345" s="3" t="s">
        <v>509</v>
      </c>
      <c r="C345" s="14">
        <f>C346</f>
        <v>550500</v>
      </c>
      <c r="D345" s="14">
        <f>D346</f>
        <v>249691.65</v>
      </c>
      <c r="E345" s="17">
        <f t="shared" si="4"/>
        <v>45.35724795640327</v>
      </c>
    </row>
    <row r="346" spans="1:5" s="10" customFormat="1" ht="46.8" x14ac:dyDescent="0.3">
      <c r="A346" s="2" t="s">
        <v>363</v>
      </c>
      <c r="B346" s="3" t="s">
        <v>28</v>
      </c>
      <c r="C346" s="14">
        <v>550500</v>
      </c>
      <c r="D346" s="14">
        <v>249691.65</v>
      </c>
      <c r="E346" s="17">
        <f t="shared" si="4"/>
        <v>45.35724795640327</v>
      </c>
    </row>
    <row r="347" spans="1:5" s="10" customFormat="1" ht="31.2" x14ac:dyDescent="0.3">
      <c r="A347" s="2" t="s">
        <v>364</v>
      </c>
      <c r="B347" s="3" t="s">
        <v>29</v>
      </c>
      <c r="C347" s="14">
        <v>6336000</v>
      </c>
      <c r="D347" s="14">
        <v>0</v>
      </c>
      <c r="E347" s="17">
        <f t="shared" si="4"/>
        <v>0</v>
      </c>
    </row>
    <row r="348" spans="1:5" s="10" customFormat="1" ht="31.2" x14ac:dyDescent="0.3">
      <c r="A348" s="2" t="s">
        <v>365</v>
      </c>
      <c r="B348" s="3" t="s">
        <v>30</v>
      </c>
      <c r="C348" s="14">
        <v>349233400</v>
      </c>
      <c r="D348" s="14">
        <v>225812996.69</v>
      </c>
      <c r="E348" s="17">
        <f t="shared" si="4"/>
        <v>64.65962210086434</v>
      </c>
    </row>
    <row r="349" spans="1:5" s="10" customFormat="1" ht="46.8" x14ac:dyDescent="0.3">
      <c r="A349" s="2" t="s">
        <v>510</v>
      </c>
      <c r="B349" s="3" t="s">
        <v>511</v>
      </c>
      <c r="C349" s="14">
        <f>C350</f>
        <v>7556500</v>
      </c>
      <c r="D349" s="14">
        <f>D350</f>
        <v>7556492</v>
      </c>
      <c r="E349" s="17">
        <f t="shared" si="4"/>
        <v>99.999894130880691</v>
      </c>
    </row>
    <row r="350" spans="1:5" s="10" customFormat="1" ht="50.25" customHeight="1" x14ac:dyDescent="0.3">
      <c r="A350" s="2" t="s">
        <v>366</v>
      </c>
      <c r="B350" s="3" t="s">
        <v>31</v>
      </c>
      <c r="C350" s="14">
        <v>7556500</v>
      </c>
      <c r="D350" s="14">
        <v>7556492</v>
      </c>
      <c r="E350" s="17">
        <f t="shared" si="4"/>
        <v>99.999894130880691</v>
      </c>
    </row>
    <row r="351" spans="1:5" s="10" customFormat="1" ht="46.8" x14ac:dyDescent="0.3">
      <c r="A351" s="2" t="s">
        <v>512</v>
      </c>
      <c r="B351" s="3" t="s">
        <v>513</v>
      </c>
      <c r="C351" s="14">
        <f>C352</f>
        <v>1880401100</v>
      </c>
      <c r="D351" s="14">
        <f>D352</f>
        <v>1246799587.6400001</v>
      </c>
      <c r="E351" s="17">
        <f t="shared" si="4"/>
        <v>66.304980763944471</v>
      </c>
    </row>
    <row r="352" spans="1:5" s="10" customFormat="1" ht="46.8" x14ac:dyDescent="0.3">
      <c r="A352" s="2" t="s">
        <v>367</v>
      </c>
      <c r="B352" s="3" t="s">
        <v>32</v>
      </c>
      <c r="C352" s="14">
        <v>1880401100</v>
      </c>
      <c r="D352" s="14">
        <v>1246799587.6400001</v>
      </c>
      <c r="E352" s="17">
        <f t="shared" si="4"/>
        <v>66.304980763944471</v>
      </c>
    </row>
    <row r="353" spans="1:5" s="10" customFormat="1" ht="50.25" customHeight="1" x14ac:dyDescent="0.3">
      <c r="A353" s="2" t="s">
        <v>514</v>
      </c>
      <c r="B353" s="3" t="s">
        <v>515</v>
      </c>
      <c r="C353" s="14">
        <f>C354</f>
        <v>3572400</v>
      </c>
      <c r="D353" s="14">
        <f>D354</f>
        <v>3572400</v>
      </c>
      <c r="E353" s="17">
        <f t="shared" si="4"/>
        <v>100</v>
      </c>
    </row>
    <row r="354" spans="1:5" s="10" customFormat="1" ht="62.4" x14ac:dyDescent="0.3">
      <c r="A354" s="2" t="s">
        <v>368</v>
      </c>
      <c r="B354" s="3" t="s">
        <v>33</v>
      </c>
      <c r="C354" s="14">
        <v>3572400</v>
      </c>
      <c r="D354" s="14">
        <v>3572400</v>
      </c>
      <c r="E354" s="17">
        <f t="shared" si="4"/>
        <v>100</v>
      </c>
    </row>
    <row r="355" spans="1:5" s="10" customFormat="1" ht="46.8" x14ac:dyDescent="0.3">
      <c r="A355" s="2" t="s">
        <v>516</v>
      </c>
      <c r="B355" s="3" t="s">
        <v>517</v>
      </c>
      <c r="C355" s="14">
        <f>C356</f>
        <v>91383500</v>
      </c>
      <c r="D355" s="14">
        <f>D356</f>
        <v>64827893.009999998</v>
      </c>
      <c r="E355" s="17">
        <f t="shared" si="4"/>
        <v>70.94047941915116</v>
      </c>
    </row>
    <row r="356" spans="1:5" s="10" customFormat="1" ht="62.4" x14ac:dyDescent="0.3">
      <c r="A356" s="2" t="s">
        <v>369</v>
      </c>
      <c r="B356" s="3" t="s">
        <v>34</v>
      </c>
      <c r="C356" s="14">
        <v>91383500</v>
      </c>
      <c r="D356" s="14">
        <v>64827893.009999998</v>
      </c>
      <c r="E356" s="17">
        <f t="shared" si="4"/>
        <v>70.94047941915116</v>
      </c>
    </row>
    <row r="357" spans="1:5" s="10" customFormat="1" ht="46.8" x14ac:dyDescent="0.3">
      <c r="A357" s="2" t="s">
        <v>518</v>
      </c>
      <c r="B357" s="3" t="s">
        <v>519</v>
      </c>
      <c r="C357" s="14">
        <f>C358</f>
        <v>124400</v>
      </c>
      <c r="D357" s="14">
        <f>D358</f>
        <v>37158.21</v>
      </c>
      <c r="E357" s="17">
        <f t="shared" si="4"/>
        <v>29.869943729903536</v>
      </c>
    </row>
    <row r="358" spans="1:5" s="10" customFormat="1" ht="46.8" x14ac:dyDescent="0.3">
      <c r="A358" s="2" t="s">
        <v>370</v>
      </c>
      <c r="B358" s="3" t="s">
        <v>35</v>
      </c>
      <c r="C358" s="14">
        <v>124400</v>
      </c>
      <c r="D358" s="14">
        <v>37158.21</v>
      </c>
      <c r="E358" s="17">
        <f t="shared" si="4"/>
        <v>29.869943729903536</v>
      </c>
    </row>
    <row r="359" spans="1:5" s="10" customFormat="1" ht="31.2" x14ac:dyDescent="0.3">
      <c r="A359" s="2" t="s">
        <v>520</v>
      </c>
      <c r="B359" s="3" t="s">
        <v>521</v>
      </c>
      <c r="C359" s="14">
        <f>C360</f>
        <v>812657800</v>
      </c>
      <c r="D359" s="14">
        <f>D360</f>
        <v>523332271.35000002</v>
      </c>
      <c r="E359" s="17">
        <f t="shared" si="4"/>
        <v>64.397618696331961</v>
      </c>
    </row>
    <row r="360" spans="1:5" s="10" customFormat="1" ht="31.2" x14ac:dyDescent="0.3">
      <c r="A360" s="2" t="s">
        <v>371</v>
      </c>
      <c r="B360" s="3" t="s">
        <v>36</v>
      </c>
      <c r="C360" s="14">
        <v>812657800</v>
      </c>
      <c r="D360" s="14">
        <v>523332271.35000002</v>
      </c>
      <c r="E360" s="17">
        <f t="shared" si="4"/>
        <v>64.397618696331961</v>
      </c>
    </row>
    <row r="361" spans="1:5" s="10" customFormat="1" ht="31.2" x14ac:dyDescent="0.3">
      <c r="A361" s="2" t="s">
        <v>522</v>
      </c>
      <c r="B361" s="3" t="s">
        <v>523</v>
      </c>
      <c r="C361" s="14">
        <f>C362</f>
        <v>8664500</v>
      </c>
      <c r="D361" s="14">
        <f>D362</f>
        <v>3975112.57</v>
      </c>
      <c r="E361" s="17">
        <f t="shared" si="4"/>
        <v>45.878153038259562</v>
      </c>
    </row>
    <row r="362" spans="1:5" s="10" customFormat="1" ht="46.8" x14ac:dyDescent="0.3">
      <c r="A362" s="2" t="s">
        <v>372</v>
      </c>
      <c r="B362" s="3" t="s">
        <v>37</v>
      </c>
      <c r="C362" s="14">
        <v>8664500</v>
      </c>
      <c r="D362" s="14">
        <v>3975112.57</v>
      </c>
      <c r="E362" s="17">
        <f t="shared" si="4"/>
        <v>45.878153038259562</v>
      </c>
    </row>
    <row r="363" spans="1:5" s="10" customFormat="1" ht="51" customHeight="1" x14ac:dyDescent="0.3">
      <c r="A363" s="2" t="s">
        <v>524</v>
      </c>
      <c r="B363" s="3" t="s">
        <v>525</v>
      </c>
      <c r="C363" s="14">
        <f>C364</f>
        <v>4879800</v>
      </c>
      <c r="D363" s="14">
        <f>D364</f>
        <v>2459757.84</v>
      </c>
      <c r="E363" s="17">
        <f t="shared" si="4"/>
        <v>50.406939628673307</v>
      </c>
    </row>
    <row r="364" spans="1:5" s="10" customFormat="1" ht="62.4" x14ac:dyDescent="0.3">
      <c r="A364" s="2" t="s">
        <v>373</v>
      </c>
      <c r="B364" s="3" t="s">
        <v>38</v>
      </c>
      <c r="C364" s="14">
        <v>4879800</v>
      </c>
      <c r="D364" s="14">
        <v>2459757.84</v>
      </c>
      <c r="E364" s="17">
        <f t="shared" si="4"/>
        <v>50.406939628673307</v>
      </c>
    </row>
    <row r="365" spans="1:5" s="10" customFormat="1" ht="46.8" x14ac:dyDescent="0.3">
      <c r="A365" s="2" t="s">
        <v>526</v>
      </c>
      <c r="B365" s="3" t="s">
        <v>527</v>
      </c>
      <c r="C365" s="14">
        <f>C366</f>
        <v>144400</v>
      </c>
      <c r="D365" s="14">
        <f>D366</f>
        <v>73807.070000000007</v>
      </c>
      <c r="E365" s="17">
        <f t="shared" si="4"/>
        <v>51.112929362880891</v>
      </c>
    </row>
    <row r="366" spans="1:5" s="10" customFormat="1" ht="46.8" x14ac:dyDescent="0.3">
      <c r="A366" s="2" t="s">
        <v>374</v>
      </c>
      <c r="B366" s="3" t="s">
        <v>184</v>
      </c>
      <c r="C366" s="14">
        <v>144400</v>
      </c>
      <c r="D366" s="14">
        <v>73807.070000000007</v>
      </c>
      <c r="E366" s="17">
        <f t="shared" si="4"/>
        <v>51.112929362880891</v>
      </c>
    </row>
    <row r="367" spans="1:5" s="10" customFormat="1" ht="46.8" x14ac:dyDescent="0.3">
      <c r="A367" s="2" t="s">
        <v>375</v>
      </c>
      <c r="B367" s="3" t="s">
        <v>39</v>
      </c>
      <c r="C367" s="14">
        <v>418693500</v>
      </c>
      <c r="D367" s="14">
        <v>971118003.96000004</v>
      </c>
      <c r="E367" s="17">
        <f t="shared" si="4"/>
        <v>231.94007166578893</v>
      </c>
    </row>
    <row r="368" spans="1:5" s="10" customFormat="1" ht="66.75" customHeight="1" x14ac:dyDescent="0.3">
      <c r="A368" s="2" t="s">
        <v>528</v>
      </c>
      <c r="B368" s="3" t="s">
        <v>529</v>
      </c>
      <c r="C368" s="14">
        <f>C369</f>
        <v>485152100</v>
      </c>
      <c r="D368" s="14">
        <f>D369</f>
        <v>317716160.41000003</v>
      </c>
      <c r="E368" s="17">
        <f t="shared" si="4"/>
        <v>65.487949121522931</v>
      </c>
    </row>
    <row r="369" spans="1:5" s="10" customFormat="1" ht="78" x14ac:dyDescent="0.3">
      <c r="A369" s="2" t="s">
        <v>376</v>
      </c>
      <c r="B369" s="3" t="s">
        <v>40</v>
      </c>
      <c r="C369" s="14">
        <v>485152100</v>
      </c>
      <c r="D369" s="14">
        <v>317716160.41000003</v>
      </c>
      <c r="E369" s="17">
        <f t="shared" si="4"/>
        <v>65.487949121522931</v>
      </c>
    </row>
    <row r="370" spans="1:5" s="10" customFormat="1" x14ac:dyDescent="0.3">
      <c r="A370" s="2" t="s">
        <v>530</v>
      </c>
      <c r="B370" s="3" t="s">
        <v>531</v>
      </c>
      <c r="C370" s="14">
        <f>C371</f>
        <v>9042100</v>
      </c>
      <c r="D370" s="14">
        <f>D371</f>
        <v>7513331.2999999998</v>
      </c>
      <c r="E370" s="17">
        <f t="shared" si="4"/>
        <v>83.092769378794756</v>
      </c>
    </row>
    <row r="371" spans="1:5" s="10" customFormat="1" ht="31.2" x14ac:dyDescent="0.3">
      <c r="A371" s="2" t="s">
        <v>377</v>
      </c>
      <c r="B371" s="3" t="s">
        <v>41</v>
      </c>
      <c r="C371" s="14">
        <v>9042100</v>
      </c>
      <c r="D371" s="14">
        <v>7513331.2999999998</v>
      </c>
      <c r="E371" s="17">
        <f t="shared" si="4"/>
        <v>83.092769378794756</v>
      </c>
    </row>
    <row r="372" spans="1:5" s="10" customFormat="1" ht="62.4" x14ac:dyDescent="0.3">
      <c r="A372" s="2" t="s">
        <v>532</v>
      </c>
      <c r="B372" s="3" t="s">
        <v>533</v>
      </c>
      <c r="C372" s="14">
        <f>C373</f>
        <v>9719300</v>
      </c>
      <c r="D372" s="14">
        <f>D373</f>
        <v>9719300</v>
      </c>
      <c r="E372" s="17">
        <f t="shared" si="4"/>
        <v>100</v>
      </c>
    </row>
    <row r="373" spans="1:5" s="10" customFormat="1" ht="62.4" x14ac:dyDescent="0.3">
      <c r="A373" s="2" t="s">
        <v>378</v>
      </c>
      <c r="B373" s="3" t="s">
        <v>42</v>
      </c>
      <c r="C373" s="14">
        <v>9719300</v>
      </c>
      <c r="D373" s="14">
        <v>9719300</v>
      </c>
      <c r="E373" s="17">
        <f t="shared" si="4"/>
        <v>100</v>
      </c>
    </row>
    <row r="374" spans="1:5" s="10" customFormat="1" ht="55.2" customHeight="1" x14ac:dyDescent="0.3">
      <c r="A374" s="2" t="s">
        <v>534</v>
      </c>
      <c r="B374" s="3" t="s">
        <v>535</v>
      </c>
      <c r="C374" s="14">
        <f>C375</f>
        <v>41510900</v>
      </c>
      <c r="D374" s="14">
        <f>D375</f>
        <v>41510900</v>
      </c>
      <c r="E374" s="17">
        <f t="shared" si="4"/>
        <v>100</v>
      </c>
    </row>
    <row r="375" spans="1:5" s="10" customFormat="1" ht="62.4" x14ac:dyDescent="0.3">
      <c r="A375" s="2" t="s">
        <v>379</v>
      </c>
      <c r="B375" s="3" t="s">
        <v>43</v>
      </c>
      <c r="C375" s="14">
        <v>41510900</v>
      </c>
      <c r="D375" s="14">
        <v>41510900</v>
      </c>
      <c r="E375" s="17">
        <f t="shared" si="4"/>
        <v>100</v>
      </c>
    </row>
    <row r="376" spans="1:5" s="10" customFormat="1" ht="78" x14ac:dyDescent="0.3">
      <c r="A376" s="2" t="s">
        <v>536</v>
      </c>
      <c r="B376" s="3" t="s">
        <v>537</v>
      </c>
      <c r="C376" s="14">
        <f>C377</f>
        <v>276903200</v>
      </c>
      <c r="D376" s="14">
        <f>D377</f>
        <v>259917978.59</v>
      </c>
      <c r="E376" s="17">
        <f t="shared" si="4"/>
        <v>93.86600753981898</v>
      </c>
    </row>
    <row r="377" spans="1:5" s="10" customFormat="1" ht="81" customHeight="1" x14ac:dyDescent="0.3">
      <c r="A377" s="2" t="s">
        <v>380</v>
      </c>
      <c r="B377" s="3" t="s">
        <v>185</v>
      </c>
      <c r="C377" s="14">
        <v>276903200</v>
      </c>
      <c r="D377" s="14">
        <v>259917978.59</v>
      </c>
      <c r="E377" s="17">
        <f t="shared" si="4"/>
        <v>93.86600753981898</v>
      </c>
    </row>
    <row r="378" spans="1:5" s="10" customFormat="1" x14ac:dyDescent="0.3">
      <c r="A378" s="2" t="s">
        <v>809</v>
      </c>
      <c r="B378" s="3" t="s">
        <v>811</v>
      </c>
      <c r="C378" s="14">
        <f>C379</f>
        <v>20295100</v>
      </c>
      <c r="D378" s="14">
        <f>D379</f>
        <v>0</v>
      </c>
      <c r="E378" s="17">
        <f t="shared" si="4"/>
        <v>0</v>
      </c>
    </row>
    <row r="379" spans="1:5" s="10" customFormat="1" ht="31.2" x14ac:dyDescent="0.3">
      <c r="A379" s="2" t="s">
        <v>810</v>
      </c>
      <c r="B379" s="3" t="s">
        <v>812</v>
      </c>
      <c r="C379" s="14">
        <v>20295100</v>
      </c>
      <c r="D379" s="14">
        <v>0</v>
      </c>
      <c r="E379" s="17">
        <f t="shared" si="4"/>
        <v>0</v>
      </c>
    </row>
    <row r="380" spans="1:5" s="10" customFormat="1" ht="31.2" x14ac:dyDescent="0.3">
      <c r="A380" s="2" t="s">
        <v>538</v>
      </c>
      <c r="B380" s="3" t="s">
        <v>539</v>
      </c>
      <c r="C380" s="14">
        <f>C381</f>
        <v>1236004600</v>
      </c>
      <c r="D380" s="14">
        <f>D381</f>
        <v>691691300.34000003</v>
      </c>
      <c r="E380" s="17">
        <f t="shared" si="4"/>
        <v>55.961871043198386</v>
      </c>
    </row>
    <row r="381" spans="1:5" s="10" customFormat="1" ht="31.2" x14ac:dyDescent="0.3">
      <c r="A381" s="2" t="s">
        <v>381</v>
      </c>
      <c r="B381" s="3" t="s">
        <v>186</v>
      </c>
      <c r="C381" s="14">
        <v>1236004600</v>
      </c>
      <c r="D381" s="14">
        <v>691691300.34000003</v>
      </c>
      <c r="E381" s="17">
        <f t="shared" si="4"/>
        <v>55.961871043198386</v>
      </c>
    </row>
    <row r="382" spans="1:5" s="10" customFormat="1" ht="31.2" x14ac:dyDescent="0.3">
      <c r="A382" s="2" t="s">
        <v>382</v>
      </c>
      <c r="B382" s="3" t="s">
        <v>44</v>
      </c>
      <c r="C382" s="14">
        <v>140736400</v>
      </c>
      <c r="D382" s="14">
        <v>96784485.159999996</v>
      </c>
      <c r="E382" s="17">
        <f t="shared" ref="E382:E444" si="5">D382/C382*100</f>
        <v>68.770044679272729</v>
      </c>
    </row>
    <row r="383" spans="1:5" x14ac:dyDescent="0.3">
      <c r="A383" s="19" t="s">
        <v>383</v>
      </c>
      <c r="B383" s="20" t="s">
        <v>0</v>
      </c>
      <c r="C383" s="13">
        <f>C384+C385+C386+C388+C389+C391+C393+C395+C399+C401+C403+C405+C407+C409</f>
        <v>10607804091</v>
      </c>
      <c r="D383" s="13">
        <f>D384+D385+D386+D388+D389+D391+D393+D395+D396+D397+D399+D401+D403+D405+D407+D409</f>
        <v>7816843463.5799999</v>
      </c>
      <c r="E383" s="18">
        <f t="shared" si="5"/>
        <v>73.689553431817799</v>
      </c>
    </row>
    <row r="384" spans="1:5" ht="46.8" x14ac:dyDescent="0.3">
      <c r="A384" s="2" t="s">
        <v>384</v>
      </c>
      <c r="B384" s="3" t="s">
        <v>196</v>
      </c>
      <c r="C384" s="14">
        <v>12870611</v>
      </c>
      <c r="D384" s="14">
        <v>8091620.9199999999</v>
      </c>
      <c r="E384" s="17">
        <f t="shared" si="5"/>
        <v>62.868972731752983</v>
      </c>
    </row>
    <row r="385" spans="1:5" ht="46.8" x14ac:dyDescent="0.3">
      <c r="A385" s="2" t="s">
        <v>385</v>
      </c>
      <c r="B385" s="3" t="s">
        <v>197</v>
      </c>
      <c r="C385" s="14">
        <v>5649680</v>
      </c>
      <c r="D385" s="14">
        <v>3316219.3</v>
      </c>
      <c r="E385" s="17">
        <f t="shared" si="5"/>
        <v>58.697471361209828</v>
      </c>
    </row>
    <row r="386" spans="1:5" ht="31.2" x14ac:dyDescent="0.3">
      <c r="A386" s="2" t="s">
        <v>540</v>
      </c>
      <c r="B386" s="3" t="s">
        <v>541</v>
      </c>
      <c r="C386" s="14">
        <f>C387</f>
        <v>102800900</v>
      </c>
      <c r="D386" s="14">
        <f>D387</f>
        <v>102681280.05</v>
      </c>
      <c r="E386" s="17">
        <f t="shared" si="5"/>
        <v>99.883639199656798</v>
      </c>
    </row>
    <row r="387" spans="1:5" ht="46.8" x14ac:dyDescent="0.3">
      <c r="A387" s="2" t="s">
        <v>386</v>
      </c>
      <c r="B387" s="3" t="s">
        <v>45</v>
      </c>
      <c r="C387" s="14">
        <v>102800900</v>
      </c>
      <c r="D387" s="14">
        <v>102681280.05</v>
      </c>
      <c r="E387" s="17">
        <f t="shared" si="5"/>
        <v>99.883639199656798</v>
      </c>
    </row>
    <row r="388" spans="1:5" ht="46.8" x14ac:dyDescent="0.3">
      <c r="A388" s="2" t="s">
        <v>387</v>
      </c>
      <c r="B388" s="3" t="s">
        <v>813</v>
      </c>
      <c r="C388" s="14">
        <v>584742300</v>
      </c>
      <c r="D388" s="14">
        <v>584742300</v>
      </c>
      <c r="E388" s="17">
        <f t="shared" si="5"/>
        <v>100</v>
      </c>
    </row>
    <row r="389" spans="1:5" ht="35.25" customHeight="1" x14ac:dyDescent="0.3">
      <c r="A389" s="2" t="s">
        <v>542</v>
      </c>
      <c r="B389" s="3" t="s">
        <v>543</v>
      </c>
      <c r="C389" s="14">
        <f>C390</f>
        <v>176030200</v>
      </c>
      <c r="D389" s="14">
        <f>D390</f>
        <v>175348043.34</v>
      </c>
      <c r="E389" s="17">
        <f t="shared" si="5"/>
        <v>99.612477483977173</v>
      </c>
    </row>
    <row r="390" spans="1:5" ht="46.8" x14ac:dyDescent="0.3">
      <c r="A390" s="2" t="s">
        <v>388</v>
      </c>
      <c r="B390" s="3" t="s">
        <v>46</v>
      </c>
      <c r="C390" s="14">
        <v>176030200</v>
      </c>
      <c r="D390" s="14">
        <v>175348043.34</v>
      </c>
      <c r="E390" s="17">
        <f t="shared" si="5"/>
        <v>99.612477483977173</v>
      </c>
    </row>
    <row r="391" spans="1:5" ht="46.8" x14ac:dyDescent="0.3">
      <c r="A391" s="2" t="s">
        <v>544</v>
      </c>
      <c r="B391" s="3" t="s">
        <v>545</v>
      </c>
      <c r="C391" s="14">
        <f>C392</f>
        <v>16258400</v>
      </c>
      <c r="D391" s="14">
        <f>D392</f>
        <v>13698536.4</v>
      </c>
      <c r="E391" s="17">
        <f t="shared" si="5"/>
        <v>84.255132116321406</v>
      </c>
    </row>
    <row r="392" spans="1:5" ht="62.4" x14ac:dyDescent="0.3">
      <c r="A392" s="2" t="s">
        <v>389</v>
      </c>
      <c r="B392" s="3" t="s">
        <v>198</v>
      </c>
      <c r="C392" s="14">
        <v>16258400</v>
      </c>
      <c r="D392" s="14">
        <v>13698536.4</v>
      </c>
      <c r="E392" s="17">
        <f t="shared" si="5"/>
        <v>84.255132116321406</v>
      </c>
    </row>
    <row r="393" spans="1:5" ht="156" x14ac:dyDescent="0.3">
      <c r="A393" s="2" t="s">
        <v>546</v>
      </c>
      <c r="B393" s="3" t="s">
        <v>814</v>
      </c>
      <c r="C393" s="14">
        <f>C394</f>
        <v>3708400</v>
      </c>
      <c r="D393" s="14">
        <f>D394</f>
        <v>2482300</v>
      </c>
      <c r="E393" s="17">
        <f t="shared" si="5"/>
        <v>66.937223600474596</v>
      </c>
    </row>
    <row r="394" spans="1:5" ht="156" x14ac:dyDescent="0.3">
      <c r="A394" s="2" t="s">
        <v>390</v>
      </c>
      <c r="B394" s="3" t="s">
        <v>815</v>
      </c>
      <c r="C394" s="14">
        <v>3708400</v>
      </c>
      <c r="D394" s="14">
        <v>2482300</v>
      </c>
      <c r="E394" s="17">
        <f t="shared" si="5"/>
        <v>66.937223600474596</v>
      </c>
    </row>
    <row r="395" spans="1:5" ht="46.8" x14ac:dyDescent="0.3">
      <c r="A395" s="2" t="s">
        <v>816</v>
      </c>
      <c r="B395" s="3" t="s">
        <v>187</v>
      </c>
      <c r="C395" s="14">
        <v>11000</v>
      </c>
      <c r="D395" s="14">
        <v>38500</v>
      </c>
      <c r="E395" s="17">
        <f t="shared" si="5"/>
        <v>350</v>
      </c>
    </row>
    <row r="396" spans="1:5" ht="46.8" x14ac:dyDescent="0.3">
      <c r="A396" s="2" t="s">
        <v>895</v>
      </c>
      <c r="B396" s="3" t="s">
        <v>892</v>
      </c>
      <c r="C396" s="14">
        <v>0</v>
      </c>
      <c r="D396" s="14">
        <v>18248700</v>
      </c>
      <c r="E396" s="17"/>
    </row>
    <row r="397" spans="1:5" ht="46.8" x14ac:dyDescent="0.3">
      <c r="A397" s="2" t="s">
        <v>896</v>
      </c>
      <c r="B397" s="3" t="s">
        <v>893</v>
      </c>
      <c r="C397" s="14">
        <v>0</v>
      </c>
      <c r="D397" s="14">
        <f>D398</f>
        <v>47249807.630000003</v>
      </c>
      <c r="E397" s="17"/>
    </row>
    <row r="398" spans="1:5" ht="46.8" x14ac:dyDescent="0.3">
      <c r="A398" s="2" t="s">
        <v>897</v>
      </c>
      <c r="B398" s="3" t="s">
        <v>894</v>
      </c>
      <c r="C398" s="14">
        <v>0</v>
      </c>
      <c r="D398" s="14">
        <v>47249807.630000003</v>
      </c>
      <c r="E398" s="17"/>
    </row>
    <row r="399" spans="1:5" ht="46.8" x14ac:dyDescent="0.3">
      <c r="A399" s="2" t="s">
        <v>547</v>
      </c>
      <c r="B399" s="3" t="s">
        <v>548</v>
      </c>
      <c r="C399" s="14">
        <f>C400</f>
        <v>1146000000</v>
      </c>
      <c r="D399" s="14">
        <f>D400</f>
        <v>940706595.90999997</v>
      </c>
      <c r="E399" s="17">
        <f t="shared" si="5"/>
        <v>82.086090393542747</v>
      </c>
    </row>
    <row r="400" spans="1:5" ht="51.6" customHeight="1" x14ac:dyDescent="0.3">
      <c r="A400" s="2" t="s">
        <v>391</v>
      </c>
      <c r="B400" s="3" t="s">
        <v>25</v>
      </c>
      <c r="C400" s="14">
        <v>1146000000</v>
      </c>
      <c r="D400" s="14">
        <v>940706595.90999997</v>
      </c>
      <c r="E400" s="17">
        <f t="shared" si="5"/>
        <v>82.086090393542747</v>
      </c>
    </row>
    <row r="401" spans="1:5" ht="62.4" x14ac:dyDescent="0.3">
      <c r="A401" s="2" t="s">
        <v>819</v>
      </c>
      <c r="B401" s="3" t="s">
        <v>817</v>
      </c>
      <c r="C401" s="14">
        <f>C402</f>
        <v>100000000</v>
      </c>
      <c r="D401" s="14">
        <f>D402</f>
        <v>0</v>
      </c>
      <c r="E401" s="17">
        <f t="shared" si="5"/>
        <v>0</v>
      </c>
    </row>
    <row r="402" spans="1:5" ht="68.400000000000006" customHeight="1" x14ac:dyDescent="0.3">
      <c r="A402" s="2" t="s">
        <v>820</v>
      </c>
      <c r="B402" s="3" t="s">
        <v>818</v>
      </c>
      <c r="C402" s="14">
        <v>100000000</v>
      </c>
      <c r="D402" s="14">
        <v>0</v>
      </c>
      <c r="E402" s="17">
        <f t="shared" si="5"/>
        <v>0</v>
      </c>
    </row>
    <row r="403" spans="1:5" ht="46.8" x14ac:dyDescent="0.3">
      <c r="A403" s="2" t="s">
        <v>549</v>
      </c>
      <c r="B403" s="3" t="s">
        <v>550</v>
      </c>
      <c r="C403" s="14">
        <f>C404</f>
        <v>8453145400</v>
      </c>
      <c r="D403" s="14">
        <f>D404</f>
        <v>4870376116.46</v>
      </c>
      <c r="E403" s="17">
        <f t="shared" si="5"/>
        <v>57.616140335880182</v>
      </c>
    </row>
    <row r="404" spans="1:5" ht="46.8" x14ac:dyDescent="0.3">
      <c r="A404" s="2" t="s">
        <v>392</v>
      </c>
      <c r="B404" s="3" t="s">
        <v>188</v>
      </c>
      <c r="C404" s="14">
        <v>8453145400</v>
      </c>
      <c r="D404" s="14">
        <v>4870376116.46</v>
      </c>
      <c r="E404" s="17">
        <f t="shared" si="5"/>
        <v>57.616140335880182</v>
      </c>
    </row>
    <row r="405" spans="1:5" ht="31.2" x14ac:dyDescent="0.3">
      <c r="A405" s="2" t="s">
        <v>607</v>
      </c>
      <c r="B405" s="3" t="s">
        <v>609</v>
      </c>
      <c r="C405" s="14">
        <f>C406</f>
        <v>300000</v>
      </c>
      <c r="D405" s="14">
        <f>D406</f>
        <v>300000</v>
      </c>
      <c r="E405" s="17">
        <f t="shared" si="5"/>
        <v>100</v>
      </c>
    </row>
    <row r="406" spans="1:5" ht="31.2" x14ac:dyDescent="0.3">
      <c r="A406" s="2" t="s">
        <v>608</v>
      </c>
      <c r="B406" s="3" t="s">
        <v>610</v>
      </c>
      <c r="C406" s="14">
        <v>300000</v>
      </c>
      <c r="D406" s="14">
        <v>300000</v>
      </c>
      <c r="E406" s="17">
        <f t="shared" si="5"/>
        <v>100</v>
      </c>
    </row>
    <row r="407" spans="1:5" ht="50.25" customHeight="1" x14ac:dyDescent="0.3">
      <c r="A407" s="2" t="s">
        <v>551</v>
      </c>
      <c r="B407" s="3" t="s">
        <v>552</v>
      </c>
      <c r="C407" s="14">
        <f>C408</f>
        <v>257200</v>
      </c>
      <c r="D407" s="14">
        <f>D408</f>
        <v>256880</v>
      </c>
      <c r="E407" s="17">
        <f t="shared" si="5"/>
        <v>99.875583203732504</v>
      </c>
    </row>
    <row r="408" spans="1:5" ht="62.4" x14ac:dyDescent="0.3">
      <c r="A408" s="2" t="s">
        <v>393</v>
      </c>
      <c r="B408" s="3" t="s">
        <v>47</v>
      </c>
      <c r="C408" s="14">
        <v>257200</v>
      </c>
      <c r="D408" s="14">
        <v>256880</v>
      </c>
      <c r="E408" s="17">
        <f t="shared" si="5"/>
        <v>99.875583203732504</v>
      </c>
    </row>
    <row r="409" spans="1:5" ht="31.2" x14ac:dyDescent="0.3">
      <c r="A409" s="2" t="s">
        <v>821</v>
      </c>
      <c r="B409" s="3" t="s">
        <v>823</v>
      </c>
      <c r="C409" s="14">
        <f>C410</f>
        <v>6030000</v>
      </c>
      <c r="D409" s="14">
        <f>D410</f>
        <v>1049306563.5700001</v>
      </c>
      <c r="E409" s="17">
        <f t="shared" si="5"/>
        <v>17401.435548424543</v>
      </c>
    </row>
    <row r="410" spans="1:5" ht="37.799999999999997" customHeight="1" x14ac:dyDescent="0.3">
      <c r="A410" s="2" t="s">
        <v>822</v>
      </c>
      <c r="B410" s="3" t="s">
        <v>824</v>
      </c>
      <c r="C410" s="14">
        <v>6030000</v>
      </c>
      <c r="D410" s="14">
        <v>1049306563.5700001</v>
      </c>
      <c r="E410" s="17">
        <f t="shared" si="5"/>
        <v>17401.435548424543</v>
      </c>
    </row>
    <row r="411" spans="1:5" ht="18" customHeight="1" x14ac:dyDescent="0.3">
      <c r="A411" s="19" t="s">
        <v>394</v>
      </c>
      <c r="B411" s="20" t="s">
        <v>48</v>
      </c>
      <c r="C411" s="13">
        <f>C413</f>
        <v>88611943.659999996</v>
      </c>
      <c r="D411" s="13">
        <f>D412</f>
        <v>45438543.189999998</v>
      </c>
      <c r="E411" s="18">
        <f t="shared" si="5"/>
        <v>51.278124949324692</v>
      </c>
    </row>
    <row r="412" spans="1:5" ht="31.2" x14ac:dyDescent="0.3">
      <c r="A412" s="2" t="s">
        <v>563</v>
      </c>
      <c r="B412" s="15" t="s">
        <v>553</v>
      </c>
      <c r="C412" s="14">
        <f>C413</f>
        <v>88611943.659999996</v>
      </c>
      <c r="D412" s="14">
        <f>D413</f>
        <v>45438543.189999998</v>
      </c>
      <c r="E412" s="17">
        <f t="shared" si="5"/>
        <v>51.278124949324692</v>
      </c>
    </row>
    <row r="413" spans="1:5" ht="93.6" x14ac:dyDescent="0.3">
      <c r="A413" s="2" t="s">
        <v>395</v>
      </c>
      <c r="B413" s="3" t="s">
        <v>49</v>
      </c>
      <c r="C413" s="14">
        <v>88611943.659999996</v>
      </c>
      <c r="D413" s="14">
        <v>45438543.189999998</v>
      </c>
      <c r="E413" s="17">
        <f t="shared" si="5"/>
        <v>51.278124949324692</v>
      </c>
    </row>
    <row r="414" spans="1:5" ht="78" x14ac:dyDescent="0.3">
      <c r="A414" s="19" t="s">
        <v>559</v>
      </c>
      <c r="B414" s="16" t="s">
        <v>171</v>
      </c>
      <c r="C414" s="13">
        <v>0</v>
      </c>
      <c r="D414" s="13">
        <f>D415</f>
        <v>14844604.870000001</v>
      </c>
      <c r="E414" s="18"/>
    </row>
    <row r="415" spans="1:5" ht="66.75" customHeight="1" x14ac:dyDescent="0.3">
      <c r="A415" s="2" t="s">
        <v>560</v>
      </c>
      <c r="B415" s="15" t="s">
        <v>561</v>
      </c>
      <c r="C415" s="14">
        <v>0</v>
      </c>
      <c r="D415" s="14">
        <f>D416</f>
        <v>14844604.870000001</v>
      </c>
      <c r="E415" s="17"/>
    </row>
    <row r="416" spans="1:5" ht="62.4" x14ac:dyDescent="0.3">
      <c r="A416" s="2" t="s">
        <v>564</v>
      </c>
      <c r="B416" s="15" t="s">
        <v>565</v>
      </c>
      <c r="C416" s="14">
        <v>0</v>
      </c>
      <c r="D416" s="14">
        <f>D417+D421+D422+D423</f>
        <v>14844604.870000001</v>
      </c>
      <c r="E416" s="17"/>
    </row>
    <row r="417" spans="1:5" ht="31.2" x14ac:dyDescent="0.3">
      <c r="A417" s="2" t="s">
        <v>566</v>
      </c>
      <c r="B417" s="15" t="s">
        <v>555</v>
      </c>
      <c r="C417" s="14">
        <v>0</v>
      </c>
      <c r="D417" s="14">
        <f>D418+D419+D420</f>
        <v>13339227.58</v>
      </c>
      <c r="E417" s="17"/>
    </row>
    <row r="418" spans="1:5" ht="31.2" x14ac:dyDescent="0.3">
      <c r="A418" s="2" t="s">
        <v>567</v>
      </c>
      <c r="B418" s="15" t="s">
        <v>556</v>
      </c>
      <c r="C418" s="14">
        <v>0</v>
      </c>
      <c r="D418" s="14">
        <v>695950.63</v>
      </c>
      <c r="E418" s="17"/>
    </row>
    <row r="419" spans="1:5" ht="31.2" x14ac:dyDescent="0.3">
      <c r="A419" s="2" t="s">
        <v>568</v>
      </c>
      <c r="B419" s="15" t="s">
        <v>557</v>
      </c>
      <c r="C419" s="14">
        <v>0</v>
      </c>
      <c r="D419" s="14">
        <v>4551092.78</v>
      </c>
      <c r="E419" s="17"/>
    </row>
    <row r="420" spans="1:5" ht="31.2" x14ac:dyDescent="0.3">
      <c r="A420" s="2" t="s">
        <v>569</v>
      </c>
      <c r="B420" s="15" t="s">
        <v>558</v>
      </c>
      <c r="C420" s="14">
        <v>0</v>
      </c>
      <c r="D420" s="14">
        <v>8092184.1699999999</v>
      </c>
      <c r="E420" s="17"/>
    </row>
    <row r="421" spans="1:5" ht="46.8" x14ac:dyDescent="0.3">
      <c r="A421" s="2" t="s">
        <v>826</v>
      </c>
      <c r="B421" s="15" t="s">
        <v>825</v>
      </c>
      <c r="C421" s="14">
        <v>0</v>
      </c>
      <c r="D421" s="14">
        <v>24867.49</v>
      </c>
      <c r="E421" s="17"/>
    </row>
    <row r="422" spans="1:5" ht="78" x14ac:dyDescent="0.3">
      <c r="A422" s="2" t="s">
        <v>899</v>
      </c>
      <c r="B422" s="15" t="s">
        <v>898</v>
      </c>
      <c r="C422" s="14">
        <v>0</v>
      </c>
      <c r="D422" s="14">
        <v>188294.25</v>
      </c>
      <c r="E422" s="17"/>
    </row>
    <row r="423" spans="1:5" ht="46.8" x14ac:dyDescent="0.3">
      <c r="A423" s="2" t="s">
        <v>570</v>
      </c>
      <c r="B423" s="15" t="s">
        <v>554</v>
      </c>
      <c r="C423" s="14">
        <v>0</v>
      </c>
      <c r="D423" s="14">
        <v>1292215.55</v>
      </c>
      <c r="E423" s="17"/>
    </row>
    <row r="424" spans="1:5" ht="46.8" x14ac:dyDescent="0.3">
      <c r="A424" s="19" t="s">
        <v>396</v>
      </c>
      <c r="B424" s="20" t="s">
        <v>172</v>
      </c>
      <c r="C424" s="13">
        <f>C425</f>
        <v>-129118.92</v>
      </c>
      <c r="D424" s="13">
        <f>D425</f>
        <v>-14067190.5</v>
      </c>
      <c r="E424" s="18">
        <f t="shared" si="5"/>
        <v>10894.755392935444</v>
      </c>
    </row>
    <row r="425" spans="1:5" ht="39" customHeight="1" x14ac:dyDescent="0.3">
      <c r="A425" s="2" t="s">
        <v>571</v>
      </c>
      <c r="B425" s="3" t="s">
        <v>572</v>
      </c>
      <c r="C425" s="14">
        <f>C426+C428+C429+C430+C431+C432+C433+C434+C436+C437+C438+C439+C440+C441+C442+C443+C444+C445+C446+C447+C448+C449+C450+C451+C452+C453+C454+C455+C456</f>
        <v>-129118.92</v>
      </c>
      <c r="D425" s="14">
        <f>D426+D427+D428+D429+D430+D431+D432+D433+D434+D435+D436+D437+D438+D439+D440+D441+D442+D443+D444+D445+D446+D447+D448+D449+D450+D451+D452+D453+D454+D455+D456</f>
        <v>-14067190.5</v>
      </c>
      <c r="E425" s="17">
        <f t="shared" si="5"/>
        <v>10894.755392935444</v>
      </c>
    </row>
    <row r="426" spans="1:5" ht="46.8" x14ac:dyDescent="0.3">
      <c r="A426" s="2" t="s">
        <v>574</v>
      </c>
      <c r="B426" s="15" t="s">
        <v>573</v>
      </c>
      <c r="C426" s="14">
        <v>0</v>
      </c>
      <c r="D426" s="14">
        <v>-480763.32</v>
      </c>
      <c r="E426" s="17"/>
    </row>
    <row r="427" spans="1:5" ht="46.8" x14ac:dyDescent="0.3">
      <c r="A427" s="2" t="s">
        <v>872</v>
      </c>
      <c r="B427" s="15" t="s">
        <v>873</v>
      </c>
      <c r="C427" s="14">
        <v>0</v>
      </c>
      <c r="D427" s="14">
        <v>-259035</v>
      </c>
      <c r="E427" s="17"/>
    </row>
    <row r="428" spans="1:5" ht="33" customHeight="1" x14ac:dyDescent="0.3">
      <c r="A428" s="2" t="s">
        <v>576</v>
      </c>
      <c r="B428" s="15" t="s">
        <v>575</v>
      </c>
      <c r="C428" s="14">
        <v>0</v>
      </c>
      <c r="D428" s="14">
        <v>-50394.49</v>
      </c>
      <c r="E428" s="17"/>
    </row>
    <row r="429" spans="1:5" ht="31.2" x14ac:dyDescent="0.3">
      <c r="A429" s="2" t="s">
        <v>577</v>
      </c>
      <c r="B429" s="15" t="s">
        <v>578</v>
      </c>
      <c r="C429" s="14">
        <v>0</v>
      </c>
      <c r="D429" s="14">
        <v>-61907.040000000001</v>
      </c>
      <c r="E429" s="17"/>
    </row>
    <row r="430" spans="1:5" ht="31.2" x14ac:dyDescent="0.3">
      <c r="A430" s="2" t="s">
        <v>580</v>
      </c>
      <c r="B430" s="15" t="s">
        <v>579</v>
      </c>
      <c r="C430" s="14">
        <v>0</v>
      </c>
      <c r="D430" s="14">
        <v>-88998.69</v>
      </c>
      <c r="E430" s="17"/>
    </row>
    <row r="431" spans="1:5" ht="46.8" x14ac:dyDescent="0.3">
      <c r="A431" s="2" t="s">
        <v>582</v>
      </c>
      <c r="B431" s="15" t="s">
        <v>581</v>
      </c>
      <c r="C431" s="14">
        <v>0</v>
      </c>
      <c r="D431" s="14">
        <v>-365231.68</v>
      </c>
      <c r="E431" s="17"/>
    </row>
    <row r="432" spans="1:5" ht="46.8" x14ac:dyDescent="0.3">
      <c r="A432" s="2" t="s">
        <v>583</v>
      </c>
      <c r="B432" s="15" t="s">
        <v>584</v>
      </c>
      <c r="C432" s="14">
        <v>0</v>
      </c>
      <c r="D432" s="14">
        <v>-126373.31</v>
      </c>
      <c r="E432" s="17"/>
    </row>
    <row r="433" spans="1:5" ht="78" x14ac:dyDescent="0.3">
      <c r="A433" s="2" t="s">
        <v>829</v>
      </c>
      <c r="B433" s="15" t="s">
        <v>827</v>
      </c>
      <c r="C433" s="14">
        <v>0</v>
      </c>
      <c r="D433" s="14">
        <v>-585878.49</v>
      </c>
      <c r="E433" s="17"/>
    </row>
    <row r="434" spans="1:5" ht="31.2" x14ac:dyDescent="0.3">
      <c r="A434" s="2" t="s">
        <v>830</v>
      </c>
      <c r="B434" s="15" t="s">
        <v>828</v>
      </c>
      <c r="C434" s="14">
        <v>0</v>
      </c>
      <c r="D434" s="14">
        <v>-1038603.81</v>
      </c>
      <c r="E434" s="17"/>
    </row>
    <row r="435" spans="1:5" ht="46.8" x14ac:dyDescent="0.3">
      <c r="A435" s="2" t="s">
        <v>874</v>
      </c>
      <c r="B435" s="15" t="s">
        <v>875</v>
      </c>
      <c r="C435" s="14">
        <v>0</v>
      </c>
      <c r="D435" s="14">
        <v>-441363.25</v>
      </c>
      <c r="E435" s="17"/>
    </row>
    <row r="436" spans="1:5" ht="62.4" x14ac:dyDescent="0.3">
      <c r="A436" s="2" t="s">
        <v>397</v>
      </c>
      <c r="B436" s="3" t="s">
        <v>174</v>
      </c>
      <c r="C436" s="14">
        <v>-9493.85</v>
      </c>
      <c r="D436" s="14">
        <v>-9493.85</v>
      </c>
      <c r="E436" s="17">
        <f t="shared" si="5"/>
        <v>100</v>
      </c>
    </row>
    <row r="437" spans="1:5" ht="31.2" x14ac:dyDescent="0.3">
      <c r="A437" s="2" t="s">
        <v>832</v>
      </c>
      <c r="B437" s="3" t="s">
        <v>831</v>
      </c>
      <c r="C437" s="14">
        <v>-6227.56</v>
      </c>
      <c r="D437" s="14">
        <v>-6227.56</v>
      </c>
      <c r="E437" s="17">
        <f t="shared" si="5"/>
        <v>100</v>
      </c>
    </row>
    <row r="438" spans="1:5" ht="46.8" x14ac:dyDescent="0.3">
      <c r="A438" s="2" t="s">
        <v>834</v>
      </c>
      <c r="B438" s="3" t="s">
        <v>833</v>
      </c>
      <c r="C438" s="14">
        <v>0</v>
      </c>
      <c r="D438" s="14">
        <v>-105800</v>
      </c>
      <c r="E438" s="17"/>
    </row>
    <row r="439" spans="1:5" ht="31.2" x14ac:dyDescent="0.3">
      <c r="A439" s="2" t="s">
        <v>585</v>
      </c>
      <c r="B439" s="15" t="s">
        <v>586</v>
      </c>
      <c r="C439" s="14">
        <v>0</v>
      </c>
      <c r="D439" s="14">
        <v>-50181.45</v>
      </c>
      <c r="E439" s="17"/>
    </row>
    <row r="440" spans="1:5" ht="46.8" x14ac:dyDescent="0.3">
      <c r="A440" s="2" t="s">
        <v>587</v>
      </c>
      <c r="B440" s="15" t="s">
        <v>588</v>
      </c>
      <c r="C440" s="14">
        <v>-92</v>
      </c>
      <c r="D440" s="14">
        <v>-2300922.2799999998</v>
      </c>
      <c r="E440" s="17">
        <f t="shared" si="5"/>
        <v>2501002.4782608692</v>
      </c>
    </row>
    <row r="441" spans="1:5" ht="31.2" x14ac:dyDescent="0.3">
      <c r="A441" s="2" t="s">
        <v>589</v>
      </c>
      <c r="B441" s="15" t="s">
        <v>590</v>
      </c>
      <c r="C441" s="14">
        <v>0</v>
      </c>
      <c r="D441" s="14">
        <v>-419383.38</v>
      </c>
      <c r="E441" s="17"/>
    </row>
    <row r="442" spans="1:5" ht="35.4" customHeight="1" x14ac:dyDescent="0.3">
      <c r="A442" s="2" t="s">
        <v>611</v>
      </c>
      <c r="B442" s="15" t="s">
        <v>612</v>
      </c>
      <c r="C442" s="14">
        <v>0</v>
      </c>
      <c r="D442" s="14">
        <v>-24976.16</v>
      </c>
      <c r="E442" s="17"/>
    </row>
    <row r="443" spans="1:5" ht="31.2" x14ac:dyDescent="0.3">
      <c r="A443" s="2" t="s">
        <v>591</v>
      </c>
      <c r="B443" s="3" t="s">
        <v>592</v>
      </c>
      <c r="C443" s="14">
        <v>0</v>
      </c>
      <c r="D443" s="14">
        <v>-4244.41</v>
      </c>
      <c r="E443" s="17"/>
    </row>
    <row r="444" spans="1:5" ht="54" customHeight="1" x14ac:dyDescent="0.3">
      <c r="A444" s="2" t="s">
        <v>593</v>
      </c>
      <c r="B444" s="3" t="s">
        <v>594</v>
      </c>
      <c r="C444" s="14">
        <v>-97305.37</v>
      </c>
      <c r="D444" s="14">
        <v>-2878457.95</v>
      </c>
      <c r="E444" s="17">
        <f t="shared" si="5"/>
        <v>2958.1696775830565</v>
      </c>
    </row>
    <row r="445" spans="1:5" ht="31.2" x14ac:dyDescent="0.3">
      <c r="A445" s="2" t="s">
        <v>398</v>
      </c>
      <c r="B445" s="3" t="s">
        <v>189</v>
      </c>
      <c r="C445" s="14">
        <v>-14133.47</v>
      </c>
      <c r="D445" s="14">
        <v>-633991.81999999995</v>
      </c>
      <c r="E445" s="17">
        <f t="shared" ref="E445:E457" si="6">D445/C445*100</f>
        <v>4485.7478029103959</v>
      </c>
    </row>
    <row r="446" spans="1:5" ht="93.6" x14ac:dyDescent="0.3">
      <c r="A446" s="2" t="s">
        <v>836</v>
      </c>
      <c r="B446" s="3" t="s">
        <v>835</v>
      </c>
      <c r="C446" s="14">
        <v>0</v>
      </c>
      <c r="D446" s="14">
        <v>-11863.27</v>
      </c>
      <c r="E446" s="17"/>
    </row>
    <row r="447" spans="1:5" ht="62.4" x14ac:dyDescent="0.3">
      <c r="A447" s="2" t="s">
        <v>399</v>
      </c>
      <c r="B447" s="3" t="s">
        <v>173</v>
      </c>
      <c r="C447" s="14">
        <v>-1866.67</v>
      </c>
      <c r="D447" s="14">
        <v>-1064257.28</v>
      </c>
      <c r="E447" s="17">
        <f t="shared" si="6"/>
        <v>57013.681046998121</v>
      </c>
    </row>
    <row r="448" spans="1:5" ht="109.2" x14ac:dyDescent="0.3">
      <c r="A448" s="2" t="s">
        <v>595</v>
      </c>
      <c r="B448" s="3" t="s">
        <v>613</v>
      </c>
      <c r="C448" s="14">
        <v>0</v>
      </c>
      <c r="D448" s="14">
        <v>-486754.23</v>
      </c>
      <c r="E448" s="17"/>
    </row>
    <row r="449" spans="1:5" ht="62.4" x14ac:dyDescent="0.3">
      <c r="A449" s="2" t="s">
        <v>840</v>
      </c>
      <c r="B449" s="3" t="s">
        <v>837</v>
      </c>
      <c r="C449" s="14">
        <v>0</v>
      </c>
      <c r="D449" s="14">
        <v>-864.71</v>
      </c>
      <c r="E449" s="17"/>
    </row>
    <row r="450" spans="1:5" ht="62.4" x14ac:dyDescent="0.3">
      <c r="A450" s="2" t="s">
        <v>841</v>
      </c>
      <c r="B450" s="3" t="s">
        <v>838</v>
      </c>
      <c r="C450" s="14">
        <v>0</v>
      </c>
      <c r="D450" s="14">
        <v>-358.33</v>
      </c>
      <c r="E450" s="17"/>
    </row>
    <row r="451" spans="1:5" ht="46.8" x14ac:dyDescent="0.3">
      <c r="A451" s="2" t="s">
        <v>842</v>
      </c>
      <c r="B451" s="3" t="s">
        <v>839</v>
      </c>
      <c r="C451" s="14">
        <v>0</v>
      </c>
      <c r="D451" s="14">
        <v>-47891.17</v>
      </c>
      <c r="E451" s="17"/>
    </row>
    <row r="452" spans="1:5" ht="46.8" x14ac:dyDescent="0.3">
      <c r="A452" s="2" t="s">
        <v>846</v>
      </c>
      <c r="B452" s="3" t="s">
        <v>843</v>
      </c>
      <c r="C452" s="14">
        <v>0</v>
      </c>
      <c r="D452" s="14">
        <v>-1480</v>
      </c>
      <c r="E452" s="17"/>
    </row>
    <row r="453" spans="1:5" ht="35.4" customHeight="1" x14ac:dyDescent="0.3">
      <c r="A453" s="2" t="s">
        <v>847</v>
      </c>
      <c r="B453" s="3" t="s">
        <v>844</v>
      </c>
      <c r="C453" s="14">
        <v>0</v>
      </c>
      <c r="D453" s="14">
        <v>-24867.49</v>
      </c>
      <c r="E453" s="17"/>
    </row>
    <row r="454" spans="1:5" ht="46.8" x14ac:dyDescent="0.3">
      <c r="A454" s="2" t="s">
        <v>848</v>
      </c>
      <c r="B454" s="3" t="s">
        <v>845</v>
      </c>
      <c r="C454" s="14">
        <v>0</v>
      </c>
      <c r="D454" s="14">
        <v>-18934.29</v>
      </c>
      <c r="E454" s="17"/>
    </row>
    <row r="455" spans="1:5" ht="46.8" x14ac:dyDescent="0.3">
      <c r="A455" s="2" t="s">
        <v>597</v>
      </c>
      <c r="B455" s="15" t="s">
        <v>596</v>
      </c>
      <c r="C455" s="14">
        <v>0</v>
      </c>
      <c r="D455" s="14">
        <v>-1363362.54</v>
      </c>
      <c r="E455" s="17"/>
    </row>
    <row r="456" spans="1:5" ht="46.8" x14ac:dyDescent="0.3">
      <c r="A456" s="2" t="s">
        <v>598</v>
      </c>
      <c r="B456" s="15" t="s">
        <v>599</v>
      </c>
      <c r="C456" s="14">
        <v>0</v>
      </c>
      <c r="D456" s="14">
        <v>-1114329.25</v>
      </c>
      <c r="E456" s="17"/>
    </row>
    <row r="457" spans="1:5" ht="20.25" customHeight="1" x14ac:dyDescent="0.3">
      <c r="A457" s="22" t="s">
        <v>50</v>
      </c>
      <c r="B457" s="23"/>
      <c r="C457" s="13">
        <f>C8+C217</f>
        <v>70986422770.740005</v>
      </c>
      <c r="D457" s="13">
        <f>D8+D217</f>
        <v>53430308052.169998</v>
      </c>
      <c r="E457" s="18">
        <f t="shared" si="6"/>
        <v>75.268348462536565</v>
      </c>
    </row>
    <row r="460" spans="1:5" x14ac:dyDescent="0.3">
      <c r="D460" s="9"/>
    </row>
    <row r="461" spans="1:5" x14ac:dyDescent="0.3">
      <c r="B461" s="11"/>
      <c r="D461" s="6"/>
      <c r="E461" s="6"/>
    </row>
    <row r="465" spans="2:3" x14ac:dyDescent="0.3">
      <c r="B465" s="12"/>
      <c r="C465" s="5"/>
    </row>
    <row r="466" spans="2:3" x14ac:dyDescent="0.3">
      <c r="B466" s="12"/>
      <c r="C466" s="5"/>
    </row>
  </sheetData>
  <mergeCells count="7">
    <mergeCell ref="D4:E4"/>
    <mergeCell ref="A457:B457"/>
    <mergeCell ref="A6:E6"/>
    <mergeCell ref="A5:E5"/>
    <mergeCell ref="D1:E1"/>
    <mergeCell ref="D2:E2"/>
    <mergeCell ref="D3:E3"/>
  </mergeCells>
  <pageMargins left="0.39370078740157483" right="0.39370078740157483" top="0.31496062992125984" bottom="0.26" header="0.15748031496062992" footer="0.15748031496062992"/>
  <pageSetup paperSize="9" scale="8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Давыдова</cp:lastModifiedBy>
  <cp:lastPrinted>2020-10-08T12:56:10Z</cp:lastPrinted>
  <dcterms:created xsi:type="dcterms:W3CDTF">2018-12-25T15:55:39Z</dcterms:created>
  <dcterms:modified xsi:type="dcterms:W3CDTF">2020-10-08T13:00:19Z</dcterms:modified>
</cp:coreProperties>
</file>